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D3851881-098B-4303-8CCA-A673A460E427}" xr6:coauthVersionLast="47" xr6:coauthVersionMax="47" xr10:uidLastSave="{00000000-0000-0000-0000-000000000000}"/>
  <bookViews>
    <workbookView xWindow="1812" yWindow="120" windowWidth="21144" windowHeight="12240" xr2:uid="{00000000-000D-0000-FFFF-FFFF00000000}"/>
  </bookViews>
  <sheets>
    <sheet name="Arkusz1" sheetId="1" r:id="rId1"/>
  </sheets>
  <calcPr calcId="181029"/>
</workbook>
</file>

<file path=xl/calcChain.xml><?xml version="1.0" encoding="utf-8"?>
<calcChain xmlns="http://schemas.openxmlformats.org/spreadsheetml/2006/main">
  <c r="E230" i="1" l="1"/>
  <c r="E216" i="1"/>
  <c r="E76" i="1"/>
  <c r="E241" i="1"/>
  <c r="E193" i="1"/>
  <c r="E192" i="1"/>
  <c r="E220" i="1"/>
  <c r="E167" i="1"/>
  <c r="E166" i="1" s="1"/>
  <c r="E165" i="1" s="1"/>
  <c r="E186" i="1"/>
  <c r="E185" i="1" s="1"/>
  <c r="E184" i="1" s="1"/>
  <c r="E94" i="1"/>
  <c r="E93" i="1" s="1"/>
  <c r="E89" i="1"/>
  <c r="E88" i="1" s="1"/>
  <c r="E57" i="1"/>
  <c r="E267" i="1"/>
  <c r="E262" i="1"/>
  <c r="E140" i="1"/>
  <c r="E135" i="1"/>
  <c r="E134" i="1" s="1"/>
  <c r="E81" i="1"/>
  <c r="E115" i="1"/>
  <c r="E114" i="1" s="1"/>
  <c r="E215" i="1" l="1"/>
  <c r="E214" i="1" s="1"/>
  <c r="E219" i="1"/>
  <c r="E218" i="1" s="1"/>
  <c r="E261" i="1"/>
  <c r="E260" i="1" s="1"/>
  <c r="E255" i="1"/>
  <c r="E254" i="1" s="1"/>
  <c r="E252" i="1" s="1"/>
  <c r="E265" i="1"/>
  <c r="E264" i="1" s="1"/>
  <c r="E161" i="1"/>
  <c r="E160" i="1" s="1"/>
  <c r="E159" i="1" s="1"/>
  <c r="E158" i="1" s="1"/>
  <c r="E146" i="1"/>
  <c r="E144" i="1" s="1"/>
  <c r="E142" i="1" s="1"/>
  <c r="E132" i="1"/>
  <c r="E131" i="1" s="1"/>
  <c r="E130" i="1" s="1"/>
  <c r="E156" i="1"/>
  <c r="E155" i="1"/>
  <c r="E61" i="1"/>
  <c r="E59" i="1" s="1"/>
  <c r="E39" i="1"/>
  <c r="E38" i="1" s="1"/>
  <c r="E36" i="1"/>
  <c r="E205" i="1"/>
  <c r="E204" i="1" s="1"/>
  <c r="E203" i="1" s="1"/>
  <c r="E202" i="1" s="1"/>
  <c r="E111" i="1"/>
  <c r="E110" i="1" s="1"/>
  <c r="E108" i="1"/>
  <c r="E106" i="1" s="1"/>
  <c r="E84" i="1"/>
  <c r="E83" i="1" s="1"/>
  <c r="E79" i="1"/>
  <c r="E78" i="1" s="1"/>
  <c r="E74" i="1"/>
  <c r="E73" i="1" s="1"/>
  <c r="E239" i="1"/>
  <c r="E238" i="1" s="1"/>
  <c r="E68" i="1"/>
  <c r="E67" i="1" s="1"/>
  <c r="E66" i="1" s="1"/>
  <c r="E65" i="1" s="1"/>
  <c r="E64" i="1" s="1"/>
  <c r="E235" i="1"/>
  <c r="E234" i="1" s="1"/>
  <c r="E228" i="1"/>
  <c r="E227" i="1" s="1"/>
  <c r="E225" i="1" s="1"/>
  <c r="E100" i="1"/>
  <c r="E99" i="1" s="1"/>
  <c r="E44" i="1"/>
  <c r="E43" i="1" s="1"/>
  <c r="E22" i="1"/>
  <c r="E21" i="1" s="1"/>
  <c r="E71" i="1" l="1"/>
  <c r="E70" i="1" s="1"/>
  <c r="E258" i="1"/>
  <c r="E250" i="1" s="1"/>
  <c r="E105" i="1"/>
  <c r="E104" i="1" s="1"/>
  <c r="E232" i="1"/>
  <c r="E153" i="1"/>
  <c r="E152" i="1" s="1"/>
  <c r="E150" i="1" s="1"/>
  <c r="E149" i="1" s="1"/>
  <c r="E181" i="1"/>
  <c r="E180" i="1" s="1"/>
  <c r="E178" i="1" s="1"/>
  <c r="E177" i="1" s="1"/>
  <c r="E139" i="1"/>
  <c r="E138" i="1" s="1"/>
  <c r="E127" i="1"/>
  <c r="E126" i="1" s="1"/>
  <c r="E173" i="1"/>
  <c r="E172" i="1" s="1"/>
  <c r="E171" i="1" s="1"/>
  <c r="E170" i="1" s="1"/>
  <c r="E122" i="1"/>
  <c r="E121" i="1" s="1"/>
  <c r="E10" i="1"/>
  <c r="E9" i="1" s="1"/>
  <c r="E8" i="1" s="1"/>
  <c r="E7" i="1" s="1"/>
  <c r="E191" i="1"/>
  <c r="E190" i="1" s="1"/>
  <c r="E210" i="1"/>
  <c r="E209" i="1" s="1"/>
  <c r="E207" i="1" s="1"/>
  <c r="E197" i="1"/>
  <c r="E196" i="1" s="1"/>
  <c r="E56" i="1"/>
  <c r="E55" i="1" s="1"/>
  <c r="E48" i="1"/>
  <c r="E47" i="1" s="1"/>
  <c r="E34" i="1"/>
  <c r="E33" i="1" s="1"/>
  <c r="E28" i="1"/>
  <c r="E27" i="1"/>
  <c r="E25" i="1" s="1"/>
  <c r="E119" i="1" l="1"/>
  <c r="E118" i="1" s="1"/>
  <c r="E31" i="1"/>
  <c r="E98" i="1"/>
  <c r="E188" i="1"/>
  <c r="E176" i="1" s="1"/>
  <c r="E246" i="1"/>
  <c r="E18" i="1"/>
  <c r="E17" i="1" l="1"/>
  <c r="E15" i="1" l="1"/>
  <c r="E14" i="1" s="1"/>
  <c r="E245" i="1"/>
  <c r="E243" i="1" s="1"/>
  <c r="E223" i="1" s="1"/>
  <c r="E53" i="1" l="1"/>
  <c r="E52" i="1" s="1"/>
  <c r="E268" i="1" l="1"/>
  <c r="E270" i="1" s="1"/>
</calcChain>
</file>

<file path=xl/sharedStrings.xml><?xml version="1.0" encoding="utf-8"?>
<sst xmlns="http://schemas.openxmlformats.org/spreadsheetml/2006/main" count="207" uniqueCount="130">
  <si>
    <t>L.P.</t>
  </si>
  <si>
    <t>Nazwa zadania</t>
  </si>
  <si>
    <t>kwota:</t>
  </si>
  <si>
    <t>Finansowanie:</t>
  </si>
  <si>
    <t>Dz</t>
  </si>
  <si>
    <t>Rozdz.</t>
  </si>
  <si>
    <t>Transport i łączność</t>
  </si>
  <si>
    <t>Gospodarka komunalna i ochrona środowiska</t>
  </si>
  <si>
    <t>Pozostała działalność</t>
  </si>
  <si>
    <t xml:space="preserve">Razem wydatki majątkowe: </t>
  </si>
  <si>
    <t>Kultura i ochrona dziedzictwa narodowego</t>
  </si>
  <si>
    <t>Administracja Publiczna</t>
  </si>
  <si>
    <t>Gospodarka mieszkaniowa</t>
  </si>
  <si>
    <t>Gospodarka gruntami i nieruchomościami</t>
  </si>
  <si>
    <t>Ochrona zabytków i opieka nad zabytkami</t>
  </si>
  <si>
    <t>5</t>
  </si>
  <si>
    <t>Budżet Gminy:</t>
  </si>
  <si>
    <t>w zł</t>
  </si>
  <si>
    <t>Gospodarka ściekowa i ochrona wód</t>
  </si>
  <si>
    <t>Drogi publiczne gminne</t>
  </si>
  <si>
    <t>Rządowy Fundusz: Polski Ład</t>
  </si>
  <si>
    <t>Konserwacja ołtarza głównego w Kościele pw. Św. Marii Magdaleny w Szczucinie</t>
  </si>
  <si>
    <t>Ochrona powietrza atmosferycznego i klimatu</t>
  </si>
  <si>
    <t>Środki z Funduszu przeciwdziałania COVID-19</t>
  </si>
  <si>
    <t>Drogi publiczne powiatowe</t>
  </si>
  <si>
    <t>Finansowanie :</t>
  </si>
  <si>
    <t>Lecznictwo Ambulatoryjne</t>
  </si>
  <si>
    <t>Budowa Przychodni Gminnego Zakładu Opieki Zdrowotnej wraz z niebędną infrastrykturą na działce nr 966/14 w Szczucinie, Gmina Szczucin</t>
  </si>
  <si>
    <t>Ochrona zdrowia</t>
  </si>
  <si>
    <t>Wydatki majątkowe na 2026r.</t>
  </si>
  <si>
    <t>Drogi publiczne wojewódzkie</t>
  </si>
  <si>
    <t xml:space="preserve">Finansowanie </t>
  </si>
  <si>
    <t xml:space="preserve">Budżet Gminy </t>
  </si>
  <si>
    <t>Wydatki majątkowe w ramach funduszy sołeckich</t>
  </si>
  <si>
    <t>Budzet Gminy</t>
  </si>
  <si>
    <t xml:space="preserve">Budowa kanalizacji </t>
  </si>
  <si>
    <t xml:space="preserve">Projekty pod inwestycje </t>
  </si>
  <si>
    <t>Finansowanie</t>
  </si>
  <si>
    <t>Kwota wnioskowana w budżecie UE</t>
  </si>
  <si>
    <t>Budżet Gminy Szczucin</t>
  </si>
  <si>
    <t>Budżet gminy</t>
  </si>
  <si>
    <t>Projektowanie i budowa instalacji fotowoltaicznych na budynkach użyteczności publicznej i budynkach mieszkalnych  oraz projektowanie i budowa magazynów energii elektrycznej sprzężonych z jednostkami wytwórczymi energii OZE</t>
  </si>
  <si>
    <t>Kwota wnioskowana</t>
  </si>
  <si>
    <t>Wpłaty mieszkańców</t>
  </si>
  <si>
    <t>Poprawa efektywności energetycznej budynku ZSP w Radwanie</t>
  </si>
  <si>
    <t>Montaż magazynów energii</t>
  </si>
  <si>
    <t>Wpłaty mieszkańców:</t>
  </si>
  <si>
    <t>010</t>
  </si>
  <si>
    <t>01095</t>
  </si>
  <si>
    <t>Rolnictwo i łowiectwo</t>
  </si>
  <si>
    <t>Modernizacja dróg dojazdowych do pól</t>
  </si>
  <si>
    <t>FOGR:</t>
  </si>
  <si>
    <t>Budżet Gminy</t>
  </si>
  <si>
    <t>Szkoły podstawowe</t>
  </si>
  <si>
    <t>Rodzina</t>
  </si>
  <si>
    <t>System opieki nad dziećmi  w wieku do lat 3</t>
  </si>
  <si>
    <t>Zwrot dotacji z 2024 r.</t>
  </si>
  <si>
    <t>Audyt, projekt i opracowanie PFU do wniosku o poprawa efektywności energetycznej budynku ZSP w Borkach</t>
  </si>
  <si>
    <t>FEM 2021-2027 Umowa ner FEMP.02.02.IZ.00-0485/24-00-XXI/247/FE/25</t>
  </si>
  <si>
    <t>1</t>
  </si>
  <si>
    <t>"Opracowanie dokumentacji projektowej wraz z pozyskaniem niezbednych decyzji administracyjnych umożliwiajacych realizację zadania dla budowy chodnika (ok. 630m) w ciągu drogi wojewódzkiej nr 982 w m. Borki, Gmina Szczucin</t>
  </si>
  <si>
    <t>w tym projekt</t>
  </si>
  <si>
    <t xml:space="preserve">Założenie parku w Szczucinie na działce nr 996/13 </t>
  </si>
  <si>
    <t>Roboty dodatkowe, budżet gminy</t>
  </si>
  <si>
    <t>Poprawa bezpieczęństwa na przejściach dla pieszych w ciągu dróg Województwa Małopolskiego, doświetlenie przejścia dla pieszych w miejscowości Szczucin ul. Wolności</t>
  </si>
  <si>
    <t>Wykonanie zaleceń pokontrolnych, Wymiana parkietu  w ZSP Borki</t>
  </si>
  <si>
    <t>Modernizacja mostu drewniango na rzece Breń w miejscowości Radwan gm. Szczucin</t>
  </si>
  <si>
    <t>Oświetlenie ulic, placów i dróg</t>
  </si>
  <si>
    <t>Modernizacja oświetlenia ulicznego</t>
  </si>
  <si>
    <t>Zakupy inwestycyjne</t>
  </si>
  <si>
    <t>Środki z Rządowego Funduszu Rozwoju Dróg</t>
  </si>
  <si>
    <t>Obrona narodowa</t>
  </si>
  <si>
    <t>Wydatki majątkowe na zadania o charakterze obronnym</t>
  </si>
  <si>
    <t xml:space="preserve">Budżet Gminy: </t>
  </si>
  <si>
    <t xml:space="preserve">Budżet Gminy (20%) : </t>
  </si>
  <si>
    <t>Zadania o charakterze obronnym wynikające z ustawy o ochronie ludności i obronie cywilnej</t>
  </si>
  <si>
    <t>Bezpieczeństwo publiczne i ochrona przeciwpożarowa</t>
  </si>
  <si>
    <t>Komendy wojewódzkie Policji</t>
  </si>
  <si>
    <t>Fundusz Wsparcia Policji, współfinansowanie zakupu samochodu osobowego SUV w wersji oznakowanej z wyposażeniem.</t>
  </si>
  <si>
    <t>Ochotnicze straże pożarne</t>
  </si>
  <si>
    <t>Domy i ośrodki kultury</t>
  </si>
  <si>
    <t>Zakupy inwestycyjne instytucji kultury</t>
  </si>
  <si>
    <t>Finansownaie</t>
  </si>
  <si>
    <t xml:space="preserve">Budżet gminy: </t>
  </si>
  <si>
    <t>Pozostałe zadania w zakresie kultury</t>
  </si>
  <si>
    <t>Renowacja kapliczki w Laskówce Delastowskiej</t>
  </si>
  <si>
    <t>Program Kapliczki Małopolski</t>
  </si>
  <si>
    <t>Kultura fizyczna</t>
  </si>
  <si>
    <t>Zadania w zakresie kultury fizycznej</t>
  </si>
  <si>
    <t>Miasteczko ruchu drogowego dla rowerów przy ZSP Słupiec</t>
  </si>
  <si>
    <t>Program MIRS:</t>
  </si>
  <si>
    <t>Przebudowa drogi gminnej nr 180333K ul. Zajezierze w km0+344,40 do km0+781,50 w m. Szczucin, Gmina Szczucin, Umowa nr IZP.272.1.2.2026 z dnia 06.05.2026 r.</t>
  </si>
  <si>
    <t>Przebudowa i rozbudowa drogi powiatowej nr 1303K w km 24+273-24+735,70 w m. Szczucin, Powiat Dąbrowski, Umowa z dnia 04.05.2026 r.</t>
  </si>
  <si>
    <t>Administracja publiczna</t>
  </si>
  <si>
    <t>Urzędy gmin</t>
  </si>
  <si>
    <t>Zakupy inwestycyjne i wydatki majątkowe</t>
  </si>
  <si>
    <t>Wyposażenie pomieszczeń Budynku Wiejskiego Domu Ludowego pełniącego funkcję Świetlicy Wiejskiej w m. Łęka Szczucińska, gmina Szczucin</t>
  </si>
  <si>
    <t>Program: "Małopolskie Śiwetlice wiejskie 2026 "</t>
  </si>
  <si>
    <t>Rozbudowa budynku o pomieszczenia magazynu obrony cywilnej przy budynku OSP w m. Słupiec Gm. Szczucin</t>
  </si>
  <si>
    <t>Budżet Państwa Umowa 152.6.2/IBW/OLiOC/2026</t>
  </si>
  <si>
    <t>Budżet Państwa Umowa nr 152.2.2/ZI/OLiOC/2026</t>
  </si>
  <si>
    <t>Projekt magazynu w Brzezówce</t>
  </si>
  <si>
    <t>Wykonanie wylewki w budynku magazynu OC przy OSP Maniów</t>
  </si>
  <si>
    <t>Przebudowa drogi gminnej ul. Mickiewicza w m. Szczucin</t>
  </si>
  <si>
    <t>Wydatki i zakupy majątkowe prowadzone na mieniu gminnym</t>
  </si>
  <si>
    <t>Objęcie przez Gminę Szczucin udziałów w istniejącej Społecznej Inicjatywie Mieszkaniowej "KZN SIM Tarnów sp. z o.o." z siedzibą w Tarnowie.</t>
  </si>
  <si>
    <t>Umowa z BGK nr BSK/25/26/0005087 z dnia 09.03.26</t>
  </si>
  <si>
    <t>Przedszkola</t>
  </si>
  <si>
    <t>Inwestycje i zakupy inwestycyjne w jednostkach oświatowych</t>
  </si>
  <si>
    <t xml:space="preserve">Montaż 10 szt. klimatyzatorów ściennych o mocy chłodniczej 3,2 Kw mocy grzewczej  3,5KW, lampę strylizującą UV-C , </t>
  </si>
  <si>
    <t>Pomoc społeczna</t>
  </si>
  <si>
    <t>Ośrodki wsparcia</t>
  </si>
  <si>
    <t>"Budowa ogrodu sensorycznego przy Środowiskowym Domu Samopomocy w Dąbrowicy, Gm. Szczucin na podstawie zgłoszenia robót budowlanych do Wydziału Architektury zm dnia 7 stycznia 2026 r."</t>
  </si>
  <si>
    <t>Umowa VIII/114/DR/1473/UMWM/26 z dnia 13 maja 2026 r. z Województwem Małopolskim środki PFRON</t>
  </si>
  <si>
    <t>Obiekty sportowe</t>
  </si>
  <si>
    <t>Zakupy inwestycyjne na hali sportowej</t>
  </si>
  <si>
    <t>Boisko do gry w piłkę plażową</t>
  </si>
  <si>
    <t xml:space="preserve">Zakup 2 samochodów ratowniczo-gaśniczych lekkich na wyposażenie dla OSP Suchy Grunt i Borki </t>
  </si>
  <si>
    <t>Wydatki inwestycyjne w SP Szczucin</t>
  </si>
  <si>
    <t>Prace remontowo -budowlane w budynku OSP Szczucin</t>
  </si>
  <si>
    <t>Umowa II/355/RO/4035/UMWM/26, program Małopolskie OSP</t>
  </si>
  <si>
    <t>Utrzymanie zieleni w miastach i gminach</t>
  </si>
  <si>
    <t>Opracowanie dokumentacji projektowej dla zadnia "Rozbudowa budynku o pomieszczenie magazynu obrony cywilnej przy OSP Słupiec, gmina Szczucin</t>
  </si>
  <si>
    <t>Budżet Państwa Umowa nr 152.7.2/IBW/OLiOC/2026</t>
  </si>
  <si>
    <t>Opracowanie dokumentacji projektowej dla zadnia "Budowa magazynu obrony cywilnej przy budynku OSP Szczucin"</t>
  </si>
  <si>
    <t>Wykonanie rabat na działkach gminnych w m. Szczucin</t>
  </si>
  <si>
    <t>Ośrodki pomocy społecznej</t>
  </si>
  <si>
    <t>Zakupy inwestycyjne jednostki</t>
  </si>
  <si>
    <t>Budżet Państwa Umowa nr 152.10.1/IBW/OLiOC/2026</t>
  </si>
  <si>
    <t>Budżet Państwa Umowa nr 152.11.1/IBW/OLiOC/2026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</si>
</sst>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zł&quot;"/>
    <numFmt numFmtId="165" formatCode="#,##0.00\ _z_ł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b/>
      <i/>
      <sz val="14"/>
      <color theme="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  <font>
      <sz val="11"/>
      <color rgb="FFFF0000"/>
      <name val="Calibri"/>
      <family val="2"/>
      <scheme val="minor"/>
    </font>
    <font>
      <sz val="11"/>
      <color theme="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/>
    <xf numFmtId="165" fontId="0" fillId="0" borderId="0" xfId="0" applyNumberFormat="1" applyAlignment="1">
      <alignment horizontal="right"/>
    </xf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wrapText="1"/>
    </xf>
    <xf numFmtId="165" fontId="3" fillId="0" borderId="0" xfId="0" applyNumberFormat="1" applyFont="1" applyAlignment="1">
      <alignment horizontal="right"/>
    </xf>
    <xf numFmtId="0" fontId="3" fillId="0" borderId="0" xfId="0" applyFont="1" applyAlignment="1">
      <alignment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0" borderId="1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2" fillId="0" borderId="3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7" fillId="0" borderId="3" xfId="0" applyFont="1" applyBorder="1" applyAlignment="1">
      <alignment wrapText="1"/>
    </xf>
    <xf numFmtId="0" fontId="2" fillId="0" borderId="20" xfId="0" applyFont="1" applyBorder="1" applyAlignment="1">
      <alignment horizontal="center"/>
    </xf>
    <xf numFmtId="0" fontId="2" fillId="0" borderId="8" xfId="0" applyFont="1" applyBorder="1" applyAlignment="1">
      <alignment horizontal="left" vertical="center"/>
    </xf>
    <xf numFmtId="0" fontId="3" fillId="0" borderId="4" xfId="0" applyFont="1" applyBorder="1" applyAlignment="1">
      <alignment vertical="center" wrapText="1"/>
    </xf>
    <xf numFmtId="0" fontId="2" fillId="0" borderId="12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wrapText="1"/>
    </xf>
    <xf numFmtId="0" fontId="2" fillId="0" borderId="3" xfId="0" applyFont="1" applyBorder="1"/>
    <xf numFmtId="0" fontId="2" fillId="0" borderId="20" xfId="0" applyFont="1" applyBorder="1"/>
    <xf numFmtId="0" fontId="2" fillId="0" borderId="13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horizontal="left" wrapText="1"/>
    </xf>
    <xf numFmtId="0" fontId="7" fillId="0" borderId="6" xfId="0" applyFont="1" applyBorder="1" applyAlignment="1">
      <alignment wrapText="1"/>
    </xf>
    <xf numFmtId="0" fontId="6" fillId="0" borderId="2" xfId="0" applyFont="1" applyBorder="1" applyAlignment="1">
      <alignment wrapText="1"/>
    </xf>
    <xf numFmtId="165" fontId="4" fillId="0" borderId="0" xfId="0" applyNumberFormat="1" applyFont="1" applyAlignment="1">
      <alignment horizontal="right" wrapText="1"/>
    </xf>
    <xf numFmtId="0" fontId="2" fillId="0" borderId="13" xfId="0" applyFont="1" applyBorder="1" applyAlignment="1">
      <alignment horizontal="center" vertical="center"/>
    </xf>
    <xf numFmtId="165" fontId="2" fillId="0" borderId="21" xfId="0" applyNumberFormat="1" applyFont="1" applyBorder="1" applyAlignment="1">
      <alignment horizontal="center" vertical="center"/>
    </xf>
    <xf numFmtId="165" fontId="3" fillId="0" borderId="22" xfId="0" applyNumberFormat="1" applyFont="1" applyBorder="1" applyAlignment="1">
      <alignment horizontal="center"/>
    </xf>
    <xf numFmtId="165" fontId="2" fillId="0" borderId="22" xfId="0" applyNumberFormat="1" applyFont="1" applyBorder="1" applyAlignment="1">
      <alignment horizontal="right"/>
    </xf>
    <xf numFmtId="165" fontId="3" fillId="0" borderId="22" xfId="0" applyNumberFormat="1" applyFont="1" applyBorder="1" applyAlignment="1">
      <alignment horizontal="right"/>
    </xf>
    <xf numFmtId="165" fontId="3" fillId="0" borderId="24" xfId="0" applyNumberFormat="1" applyFont="1" applyBorder="1" applyAlignment="1">
      <alignment horizontal="right"/>
    </xf>
    <xf numFmtId="165" fontId="2" fillId="0" borderId="24" xfId="0" applyNumberFormat="1" applyFont="1" applyBorder="1" applyAlignment="1">
      <alignment horizontal="right"/>
    </xf>
    <xf numFmtId="165" fontId="2" fillId="0" borderId="23" xfId="0" applyNumberFormat="1" applyFont="1" applyBorder="1" applyAlignment="1">
      <alignment horizontal="right" vertical="center"/>
    </xf>
    <xf numFmtId="165" fontId="3" fillId="0" borderId="23" xfId="0" applyNumberFormat="1" applyFont="1" applyBorder="1" applyAlignment="1">
      <alignment horizontal="right" vertical="center"/>
    </xf>
    <xf numFmtId="165" fontId="3" fillId="0" borderId="25" xfId="0" applyNumberFormat="1" applyFont="1" applyBorder="1" applyAlignment="1">
      <alignment horizontal="right"/>
    </xf>
    <xf numFmtId="165" fontId="8" fillId="0" borderId="26" xfId="0" applyNumberFormat="1" applyFont="1" applyBorder="1" applyAlignment="1">
      <alignment horizontal="right"/>
    </xf>
    <xf numFmtId="0" fontId="2" fillId="0" borderId="1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165" fontId="0" fillId="0" borderId="0" xfId="0" applyNumberFormat="1"/>
    <xf numFmtId="4" fontId="0" fillId="0" borderId="0" xfId="0" applyNumberFormat="1"/>
    <xf numFmtId="0" fontId="3" fillId="0" borderId="24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3" fillId="0" borderId="13" xfId="0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164" fontId="3" fillId="0" borderId="8" xfId="0" applyNumberFormat="1" applyFont="1" applyBorder="1" applyAlignment="1">
      <alignment horizontal="center"/>
    </xf>
    <xf numFmtId="164" fontId="3" fillId="0" borderId="23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vertical="center"/>
    </xf>
    <xf numFmtId="165" fontId="2" fillId="0" borderId="22" xfId="0" applyNumberFormat="1" applyFont="1" applyBorder="1" applyAlignment="1">
      <alignment horizontal="right" vertical="center"/>
    </xf>
    <xf numFmtId="49" fontId="2" fillId="0" borderId="12" xfId="0" applyNumberFormat="1" applyFont="1" applyBorder="1" applyAlignment="1">
      <alignment horizontal="center"/>
    </xf>
    <xf numFmtId="164" fontId="2" fillId="0" borderId="22" xfId="0" applyNumberFormat="1" applyFont="1" applyBorder="1" applyAlignment="1">
      <alignment horizontal="center"/>
    </xf>
    <xf numFmtId="165" fontId="2" fillId="0" borderId="24" xfId="0" applyNumberFormat="1" applyFont="1" applyBorder="1" applyAlignment="1">
      <alignment horizontal="center" vertical="center"/>
    </xf>
    <xf numFmtId="165" fontId="2" fillId="0" borderId="24" xfId="0" applyNumberFormat="1" applyFont="1" applyBorder="1" applyAlignment="1">
      <alignment horizontal="right" vertical="center"/>
    </xf>
    <xf numFmtId="165" fontId="3" fillId="0" borderId="24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left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left" wrapText="1"/>
    </xf>
    <xf numFmtId="0" fontId="2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165" fontId="3" fillId="0" borderId="22" xfId="0" applyNumberFormat="1" applyFont="1" applyBorder="1" applyAlignment="1">
      <alignment horizontal="right" vertical="center"/>
    </xf>
    <xf numFmtId="165" fontId="2" fillId="0" borderId="22" xfId="0" applyNumberFormat="1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165" fontId="2" fillId="0" borderId="22" xfId="0" applyNumberFormat="1" applyFont="1" applyBorder="1" applyAlignment="1">
      <alignment horizontal="center" vertical="center"/>
    </xf>
    <xf numFmtId="165" fontId="3" fillId="0" borderId="22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wrapText="1"/>
    </xf>
    <xf numFmtId="165" fontId="9" fillId="0" borderId="0" xfId="0" applyNumberFormat="1" applyFont="1" applyAlignment="1">
      <alignment horizontal="right"/>
    </xf>
    <xf numFmtId="165" fontId="2" fillId="0" borderId="25" xfId="0" applyNumberFormat="1" applyFont="1" applyBorder="1" applyAlignment="1">
      <alignment horizontal="right"/>
    </xf>
    <xf numFmtId="0" fontId="3" fillId="0" borderId="4" xfId="0" applyFont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3" fillId="0" borderId="20" xfId="0" applyFont="1" applyBorder="1" applyAlignment="1">
      <alignment horizontal="left" wrapText="1"/>
    </xf>
    <xf numFmtId="164" fontId="0" fillId="0" borderId="0" xfId="0" applyNumberFormat="1"/>
    <xf numFmtId="165" fontId="3" fillId="0" borderId="24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2" fillId="0" borderId="12" xfId="0" applyFont="1" applyBorder="1" applyAlignment="1">
      <alignment horizontal="center" vertical="center"/>
    </xf>
    <xf numFmtId="0" fontId="3" fillId="0" borderId="1" xfId="0" applyFont="1" applyBorder="1"/>
    <xf numFmtId="165" fontId="2" fillId="0" borderId="24" xfId="0" applyNumberFormat="1" applyFont="1" applyBorder="1" applyAlignment="1">
      <alignment horizontal="center"/>
    </xf>
    <xf numFmtId="165" fontId="3" fillId="0" borderId="24" xfId="0" applyNumberFormat="1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2" fillId="0" borderId="20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165" fontId="10" fillId="0" borderId="0" xfId="0" applyNumberFormat="1" applyFont="1" applyAlignment="1">
      <alignment horizontal="right"/>
    </xf>
    <xf numFmtId="0" fontId="3" fillId="0" borderId="4" xfId="0" applyFont="1" applyBorder="1" applyAlignment="1">
      <alignment horizontal="left" vertical="center"/>
    </xf>
    <xf numFmtId="165" fontId="3" fillId="0" borderId="28" xfId="0" applyNumberFormat="1" applyFont="1" applyBorder="1" applyAlignment="1">
      <alignment horizontal="right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2" fillId="0" borderId="1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164" fontId="3" fillId="0" borderId="13" xfId="0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164" fontId="3" fillId="0" borderId="8" xfId="0" applyNumberFormat="1" applyFont="1" applyBorder="1" applyAlignment="1">
      <alignment horizontal="center"/>
    </xf>
    <xf numFmtId="164" fontId="3" fillId="0" borderId="23" xfId="0" applyNumberFormat="1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49" fontId="3" fillId="0" borderId="14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15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16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8" fillId="0" borderId="17" xfId="0" applyFont="1" applyBorder="1" applyAlignment="1">
      <alignment horizontal="left" wrapText="1"/>
    </xf>
    <xf numFmtId="0" fontId="8" fillId="0" borderId="18" xfId="0" applyFont="1" applyBorder="1" applyAlignment="1">
      <alignment horizontal="left" wrapText="1"/>
    </xf>
    <xf numFmtId="0" fontId="8" fillId="0" borderId="19" xfId="0" applyFont="1" applyBorder="1" applyAlignment="1">
      <alignment horizontal="left" wrapText="1"/>
    </xf>
    <xf numFmtId="0" fontId="3" fillId="0" borderId="1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71"/>
  <sheetViews>
    <sheetView tabSelected="1" topLeftCell="A256" zoomScale="96" zoomScaleNormal="96" workbookViewId="0">
      <selection activeCell="E275" sqref="E275"/>
    </sheetView>
  </sheetViews>
  <sheetFormatPr defaultRowHeight="14.4" x14ac:dyDescent="0.3"/>
  <cols>
    <col min="1" max="1" width="5.44140625" style="1" customWidth="1"/>
    <col min="2" max="3" width="8.88671875" style="1"/>
    <col min="4" max="4" width="55.6640625" style="4" customWidth="1"/>
    <col min="5" max="5" width="16.33203125" style="2" customWidth="1"/>
    <col min="6" max="6" width="13.88671875" bestFit="1" customWidth="1"/>
    <col min="7" max="7" width="12.77734375" bestFit="1" customWidth="1"/>
  </cols>
  <sheetData>
    <row r="1" spans="1:5" ht="15" customHeight="1" x14ac:dyDescent="0.3">
      <c r="A1" s="5"/>
      <c r="B1" s="3"/>
      <c r="C1" s="3"/>
      <c r="D1" s="6"/>
      <c r="E1" s="51"/>
    </row>
    <row r="2" spans="1:5" ht="18.75" customHeight="1" x14ac:dyDescent="0.35">
      <c r="A2" s="142" t="s">
        <v>29</v>
      </c>
      <c r="B2" s="142"/>
      <c r="C2" s="142"/>
      <c r="D2" s="142"/>
      <c r="E2" s="7"/>
    </row>
    <row r="3" spans="1:5" ht="15" thickBot="1" x14ac:dyDescent="0.35">
      <c r="A3" s="5"/>
      <c r="B3" s="3"/>
      <c r="C3" s="3"/>
      <c r="D3" s="8"/>
      <c r="E3" s="7" t="s">
        <v>17</v>
      </c>
    </row>
    <row r="4" spans="1:5" ht="15" thickTop="1" x14ac:dyDescent="0.3">
      <c r="A4" s="9" t="s">
        <v>0</v>
      </c>
      <c r="B4" s="10" t="s">
        <v>4</v>
      </c>
      <c r="C4" s="10" t="s">
        <v>5</v>
      </c>
      <c r="D4" s="11" t="s">
        <v>1</v>
      </c>
      <c r="E4" s="53" t="s">
        <v>2</v>
      </c>
    </row>
    <row r="5" spans="1:5" x14ac:dyDescent="0.3">
      <c r="A5" s="12">
        <v>1</v>
      </c>
      <c r="B5" s="13">
        <v>2</v>
      </c>
      <c r="C5" s="13">
        <v>3</v>
      </c>
      <c r="D5" s="14">
        <v>4</v>
      </c>
      <c r="E5" s="54" t="s">
        <v>15</v>
      </c>
    </row>
    <row r="6" spans="1:5" x14ac:dyDescent="0.3">
      <c r="A6" s="143"/>
      <c r="B6" s="144"/>
      <c r="C6" s="144"/>
      <c r="D6" s="145"/>
      <c r="E6" s="146"/>
    </row>
    <row r="7" spans="1:5" x14ac:dyDescent="0.3">
      <c r="A7" s="82"/>
      <c r="B7" s="76" t="s">
        <v>47</v>
      </c>
      <c r="C7" s="76"/>
      <c r="D7" s="77" t="s">
        <v>49</v>
      </c>
      <c r="E7" s="83">
        <f>E8</f>
        <v>197700</v>
      </c>
    </row>
    <row r="8" spans="1:5" x14ac:dyDescent="0.3">
      <c r="A8" s="82"/>
      <c r="B8" s="76"/>
      <c r="C8" s="76" t="s">
        <v>48</v>
      </c>
      <c r="D8" s="77" t="s">
        <v>8</v>
      </c>
      <c r="E8" s="83">
        <f>E9</f>
        <v>197700</v>
      </c>
    </row>
    <row r="9" spans="1:5" x14ac:dyDescent="0.3">
      <c r="A9" s="150" t="s">
        <v>59</v>
      </c>
      <c r="B9" s="151"/>
      <c r="C9" s="152"/>
      <c r="D9" s="75" t="s">
        <v>50</v>
      </c>
      <c r="E9" s="74">
        <f>E10</f>
        <v>197700</v>
      </c>
    </row>
    <row r="10" spans="1:5" x14ac:dyDescent="0.3">
      <c r="A10" s="153"/>
      <c r="B10" s="154"/>
      <c r="C10" s="155"/>
      <c r="D10" s="75" t="s">
        <v>25</v>
      </c>
      <c r="E10" s="74">
        <f>SUM(E11:E12)</f>
        <v>197700</v>
      </c>
    </row>
    <row r="11" spans="1:5" x14ac:dyDescent="0.3">
      <c r="A11" s="153"/>
      <c r="B11" s="154"/>
      <c r="C11" s="155"/>
      <c r="D11" s="75" t="s">
        <v>51</v>
      </c>
      <c r="E11" s="74">
        <v>97700</v>
      </c>
    </row>
    <row r="12" spans="1:5" x14ac:dyDescent="0.3">
      <c r="A12" s="156"/>
      <c r="B12" s="157"/>
      <c r="C12" s="158"/>
      <c r="D12" s="75" t="s">
        <v>52</v>
      </c>
      <c r="E12" s="74">
        <v>100000</v>
      </c>
    </row>
    <row r="13" spans="1:5" x14ac:dyDescent="0.3">
      <c r="A13" s="71"/>
      <c r="B13" s="72"/>
      <c r="C13" s="72"/>
      <c r="D13" s="73"/>
      <c r="E13" s="74"/>
    </row>
    <row r="14" spans="1:5" x14ac:dyDescent="0.3">
      <c r="A14" s="12"/>
      <c r="B14" s="15">
        <v>600</v>
      </c>
      <c r="C14" s="15"/>
      <c r="D14" s="16" t="s">
        <v>6</v>
      </c>
      <c r="E14" s="55">
        <f>E15+E31+E25</f>
        <v>1154520.31</v>
      </c>
    </row>
    <row r="15" spans="1:5" x14ac:dyDescent="0.3">
      <c r="A15" s="38"/>
      <c r="B15" s="39"/>
      <c r="C15" s="39">
        <v>60013</v>
      </c>
      <c r="D15" s="30" t="s">
        <v>30</v>
      </c>
      <c r="E15" s="55">
        <f>E17+E21</f>
        <v>107400</v>
      </c>
    </row>
    <row r="16" spans="1:5" x14ac:dyDescent="0.3">
      <c r="A16" s="38"/>
      <c r="B16" s="39"/>
      <c r="C16" s="39"/>
      <c r="D16" s="30"/>
      <c r="E16" s="55"/>
    </row>
    <row r="17" spans="1:5" ht="55.8" x14ac:dyDescent="0.3">
      <c r="A17" s="138">
        <v>2</v>
      </c>
      <c r="B17" s="139"/>
      <c r="C17" s="139"/>
      <c r="D17" s="48" t="s">
        <v>60</v>
      </c>
      <c r="E17" s="55">
        <f>SUM(E19:E19)</f>
        <v>92400</v>
      </c>
    </row>
    <row r="18" spans="1:5" x14ac:dyDescent="0.3">
      <c r="A18" s="138"/>
      <c r="B18" s="139"/>
      <c r="C18" s="139"/>
      <c r="D18" s="48" t="s">
        <v>25</v>
      </c>
      <c r="E18" s="56">
        <f>SUM(E19:E19)</f>
        <v>92400</v>
      </c>
    </row>
    <row r="19" spans="1:5" x14ac:dyDescent="0.3">
      <c r="A19" s="138"/>
      <c r="B19" s="139"/>
      <c r="C19" s="139"/>
      <c r="D19" s="48" t="s">
        <v>16</v>
      </c>
      <c r="E19" s="56">
        <v>92400</v>
      </c>
    </row>
    <row r="20" spans="1:5" x14ac:dyDescent="0.3">
      <c r="A20" s="63"/>
      <c r="B20" s="64"/>
      <c r="C20" s="64"/>
      <c r="D20" s="48"/>
      <c r="E20" s="56"/>
    </row>
    <row r="21" spans="1:5" ht="52.8" customHeight="1" x14ac:dyDescent="0.3">
      <c r="A21" s="129">
        <v>3</v>
      </c>
      <c r="B21" s="130"/>
      <c r="C21" s="135"/>
      <c r="D21" s="106" t="s">
        <v>64</v>
      </c>
      <c r="E21" s="55">
        <f>E22</f>
        <v>15000</v>
      </c>
    </row>
    <row r="22" spans="1:5" x14ac:dyDescent="0.3">
      <c r="A22" s="131"/>
      <c r="B22" s="132"/>
      <c r="C22" s="136"/>
      <c r="D22" s="48" t="s">
        <v>25</v>
      </c>
      <c r="E22" s="56">
        <f>E23</f>
        <v>15000</v>
      </c>
    </row>
    <row r="23" spans="1:5" x14ac:dyDescent="0.3">
      <c r="A23" s="133"/>
      <c r="B23" s="134"/>
      <c r="C23" s="137"/>
      <c r="D23" s="48" t="s">
        <v>16</v>
      </c>
      <c r="E23" s="56">
        <v>15000</v>
      </c>
    </row>
    <row r="24" spans="1:5" x14ac:dyDescent="0.3">
      <c r="A24" s="63"/>
      <c r="B24" s="64"/>
      <c r="C24" s="64"/>
      <c r="D24" s="48"/>
      <c r="E24" s="56"/>
    </row>
    <row r="25" spans="1:5" x14ac:dyDescent="0.3">
      <c r="A25" s="38"/>
      <c r="B25" s="39"/>
      <c r="C25" s="39">
        <v>60014</v>
      </c>
      <c r="D25" s="30" t="s">
        <v>24</v>
      </c>
      <c r="E25" s="55">
        <f>E27</f>
        <v>179250</v>
      </c>
    </row>
    <row r="26" spans="1:5" x14ac:dyDescent="0.3">
      <c r="A26" s="38"/>
      <c r="B26" s="39"/>
      <c r="C26" s="39"/>
      <c r="D26" s="30"/>
      <c r="E26" s="55"/>
    </row>
    <row r="27" spans="1:5" ht="42" x14ac:dyDescent="0.3">
      <c r="A27" s="138">
        <v>4</v>
      </c>
      <c r="B27" s="139"/>
      <c r="C27" s="139"/>
      <c r="D27" s="48" t="s">
        <v>92</v>
      </c>
      <c r="E27" s="56">
        <f>SUM(E29:E30)</f>
        <v>179250</v>
      </c>
    </row>
    <row r="28" spans="1:5" x14ac:dyDescent="0.3">
      <c r="A28" s="138"/>
      <c r="B28" s="139"/>
      <c r="C28" s="139"/>
      <c r="D28" s="48" t="s">
        <v>25</v>
      </c>
      <c r="E28" s="56">
        <f>SUM(E29:E30)</f>
        <v>179250</v>
      </c>
    </row>
    <row r="29" spans="1:5" x14ac:dyDescent="0.3">
      <c r="A29" s="138"/>
      <c r="B29" s="139"/>
      <c r="C29" s="139"/>
      <c r="D29" s="48" t="s">
        <v>16</v>
      </c>
      <c r="E29" s="56">
        <v>179250</v>
      </c>
    </row>
    <row r="30" spans="1:5" x14ac:dyDescent="0.3">
      <c r="A30" s="138"/>
      <c r="B30" s="139"/>
      <c r="C30" s="139"/>
      <c r="D30" s="48"/>
      <c r="E30" s="56"/>
    </row>
    <row r="31" spans="1:5" x14ac:dyDescent="0.3">
      <c r="A31" s="52"/>
      <c r="B31" s="42"/>
      <c r="C31" s="42">
        <v>60016</v>
      </c>
      <c r="D31" s="30" t="s">
        <v>19</v>
      </c>
      <c r="E31" s="55">
        <f>E33+E47+E43+E38</f>
        <v>867870.31</v>
      </c>
    </row>
    <row r="32" spans="1:5" x14ac:dyDescent="0.3">
      <c r="A32" s="52"/>
      <c r="B32" s="42"/>
      <c r="C32" s="42"/>
      <c r="D32" s="30"/>
      <c r="E32" s="55"/>
    </row>
    <row r="33" spans="1:7" ht="42" x14ac:dyDescent="0.3">
      <c r="A33" s="129">
        <v>5</v>
      </c>
      <c r="B33" s="130"/>
      <c r="C33" s="135"/>
      <c r="D33" s="79" t="s">
        <v>91</v>
      </c>
      <c r="E33" s="58">
        <f>E34</f>
        <v>513714.31</v>
      </c>
      <c r="G33" s="68"/>
    </row>
    <row r="34" spans="1:7" x14ac:dyDescent="0.3">
      <c r="A34" s="131"/>
      <c r="B34" s="132"/>
      <c r="C34" s="136"/>
      <c r="D34" s="18" t="s">
        <v>31</v>
      </c>
      <c r="E34" s="57">
        <f>E35+E36</f>
        <v>513714.31</v>
      </c>
    </row>
    <row r="35" spans="1:7" x14ac:dyDescent="0.3">
      <c r="A35" s="131"/>
      <c r="B35" s="132"/>
      <c r="C35" s="136"/>
      <c r="D35" s="18" t="s">
        <v>70</v>
      </c>
      <c r="E35" s="57">
        <v>218825</v>
      </c>
      <c r="F35" s="107"/>
    </row>
    <row r="36" spans="1:7" x14ac:dyDescent="0.3">
      <c r="A36" s="133"/>
      <c r="B36" s="134"/>
      <c r="C36" s="137"/>
      <c r="D36" s="18" t="s">
        <v>32</v>
      </c>
      <c r="E36" s="57">
        <f>244889.31+50000</f>
        <v>294889.31</v>
      </c>
    </row>
    <row r="37" spans="1:7" x14ac:dyDescent="0.3">
      <c r="A37" s="159"/>
      <c r="B37" s="160"/>
      <c r="C37" s="160"/>
      <c r="D37" s="160"/>
      <c r="E37" s="161"/>
    </row>
    <row r="38" spans="1:7" x14ac:dyDescent="0.3">
      <c r="A38" s="129">
        <v>6</v>
      </c>
      <c r="B38" s="130"/>
      <c r="C38" s="130"/>
      <c r="D38" s="89" t="s">
        <v>103</v>
      </c>
      <c r="E38" s="84">
        <f>E39</f>
        <v>200000</v>
      </c>
    </row>
    <row r="39" spans="1:7" x14ac:dyDescent="0.3">
      <c r="A39" s="131"/>
      <c r="B39" s="132"/>
      <c r="C39" s="132"/>
      <c r="D39" s="18" t="s">
        <v>25</v>
      </c>
      <c r="E39" s="108">
        <f>E40</f>
        <v>200000</v>
      </c>
    </row>
    <row r="40" spans="1:7" x14ac:dyDescent="0.3">
      <c r="A40" s="131"/>
      <c r="B40" s="132"/>
      <c r="C40" s="132"/>
      <c r="D40" s="98" t="s">
        <v>16</v>
      </c>
      <c r="E40" s="108">
        <v>200000</v>
      </c>
    </row>
    <row r="41" spans="1:7" x14ac:dyDescent="0.3">
      <c r="A41" s="133"/>
      <c r="B41" s="134"/>
      <c r="C41" s="134"/>
      <c r="D41" s="98"/>
      <c r="E41" s="70"/>
    </row>
    <row r="42" spans="1:7" x14ac:dyDescent="0.3">
      <c r="A42" s="63"/>
      <c r="B42" s="64"/>
      <c r="C42" s="64"/>
      <c r="D42" s="42"/>
      <c r="E42" s="70"/>
    </row>
    <row r="43" spans="1:7" ht="27.6" x14ac:dyDescent="0.3">
      <c r="A43" s="129">
        <v>7</v>
      </c>
      <c r="B43" s="130"/>
      <c r="C43" s="130"/>
      <c r="D43" s="88" t="s">
        <v>66</v>
      </c>
      <c r="E43" s="85">
        <f>E44</f>
        <v>133500</v>
      </c>
    </row>
    <row r="44" spans="1:7" x14ac:dyDescent="0.3">
      <c r="A44" s="131"/>
      <c r="B44" s="132"/>
      <c r="C44" s="132"/>
      <c r="D44" s="18" t="s">
        <v>3</v>
      </c>
      <c r="E44" s="86">
        <f>E45</f>
        <v>133500</v>
      </c>
    </row>
    <row r="45" spans="1:7" x14ac:dyDescent="0.3">
      <c r="A45" s="133"/>
      <c r="B45" s="134"/>
      <c r="C45" s="134"/>
      <c r="D45" s="18" t="s">
        <v>34</v>
      </c>
      <c r="E45" s="86">
        <v>133500</v>
      </c>
    </row>
    <row r="46" spans="1:7" x14ac:dyDescent="0.3">
      <c r="A46" s="63"/>
      <c r="B46" s="64"/>
      <c r="C46" s="64"/>
      <c r="D46" s="42"/>
      <c r="E46" s="84"/>
    </row>
    <row r="47" spans="1:7" x14ac:dyDescent="0.3">
      <c r="A47" s="129">
        <v>8</v>
      </c>
      <c r="B47" s="130"/>
      <c r="C47" s="130"/>
      <c r="D47" s="79" t="s">
        <v>33</v>
      </c>
      <c r="E47" s="57">
        <f>E48</f>
        <v>20656</v>
      </c>
    </row>
    <row r="48" spans="1:7" x14ac:dyDescent="0.3">
      <c r="A48" s="131"/>
      <c r="B48" s="132"/>
      <c r="C48" s="132"/>
      <c r="D48" s="18" t="s">
        <v>3</v>
      </c>
      <c r="E48" s="57">
        <f>E49</f>
        <v>20656</v>
      </c>
    </row>
    <row r="49" spans="1:5" x14ac:dyDescent="0.3">
      <c r="A49" s="131"/>
      <c r="B49" s="132"/>
      <c r="C49" s="132"/>
      <c r="D49" s="18" t="s">
        <v>52</v>
      </c>
      <c r="E49" s="57">
        <v>20656</v>
      </c>
    </row>
    <row r="50" spans="1:5" x14ac:dyDescent="0.3">
      <c r="A50" s="133"/>
      <c r="B50" s="134"/>
      <c r="C50" s="134"/>
      <c r="D50" s="18"/>
      <c r="E50" s="57"/>
    </row>
    <row r="51" spans="1:5" x14ac:dyDescent="0.3">
      <c r="A51" s="36"/>
      <c r="B51" s="37"/>
      <c r="C51" s="37"/>
      <c r="D51" s="48"/>
      <c r="E51" s="58"/>
    </row>
    <row r="52" spans="1:5" x14ac:dyDescent="0.3">
      <c r="A52" s="12"/>
      <c r="B52" s="13">
        <v>700</v>
      </c>
      <c r="C52" s="13"/>
      <c r="D52" s="13" t="s">
        <v>12</v>
      </c>
      <c r="E52" s="55">
        <f>E53+E59</f>
        <v>10436505.43</v>
      </c>
    </row>
    <row r="53" spans="1:5" x14ac:dyDescent="0.3">
      <c r="A53" s="12"/>
      <c r="B53" s="13"/>
      <c r="C53" s="13">
        <v>70005</v>
      </c>
      <c r="D53" s="13" t="s">
        <v>13</v>
      </c>
      <c r="E53" s="55">
        <f>E55</f>
        <v>243301</v>
      </c>
    </row>
    <row r="54" spans="1:5" x14ac:dyDescent="0.3">
      <c r="A54" s="36"/>
      <c r="B54" s="37"/>
      <c r="C54" s="37"/>
      <c r="D54" s="41"/>
      <c r="E54" s="57"/>
    </row>
    <row r="55" spans="1:5" x14ac:dyDescent="0.3">
      <c r="A55" s="129">
        <v>9</v>
      </c>
      <c r="B55" s="130"/>
      <c r="C55" s="135"/>
      <c r="D55" s="18" t="s">
        <v>104</v>
      </c>
      <c r="E55" s="58">
        <f>E56</f>
        <v>243301</v>
      </c>
    </row>
    <row r="56" spans="1:5" x14ac:dyDescent="0.3">
      <c r="A56" s="131"/>
      <c r="B56" s="132"/>
      <c r="C56" s="136"/>
      <c r="D56" s="18" t="s">
        <v>3</v>
      </c>
      <c r="E56" s="57">
        <f>E57</f>
        <v>243301</v>
      </c>
    </row>
    <row r="57" spans="1:5" x14ac:dyDescent="0.3">
      <c r="A57" s="133"/>
      <c r="B57" s="134"/>
      <c r="C57" s="137"/>
      <c r="D57" s="18" t="s">
        <v>34</v>
      </c>
      <c r="E57" s="57">
        <f>226301+2000+15000</f>
        <v>243301</v>
      </c>
    </row>
    <row r="58" spans="1:5" x14ac:dyDescent="0.3">
      <c r="A58" s="35"/>
      <c r="B58" s="33"/>
      <c r="C58" s="40"/>
      <c r="D58" s="18"/>
      <c r="E58" s="57"/>
    </row>
    <row r="59" spans="1:5" ht="42" x14ac:dyDescent="0.3">
      <c r="A59" s="35"/>
      <c r="B59" s="33"/>
      <c r="C59" s="33">
        <v>70007</v>
      </c>
      <c r="D59" s="79" t="s">
        <v>105</v>
      </c>
      <c r="E59" s="58">
        <f>E61</f>
        <v>10193204.43</v>
      </c>
    </row>
    <row r="60" spans="1:5" x14ac:dyDescent="0.3">
      <c r="A60" s="35"/>
      <c r="B60" s="33"/>
      <c r="C60" s="33"/>
      <c r="D60" s="79"/>
      <c r="E60" s="58"/>
    </row>
    <row r="61" spans="1:5" x14ac:dyDescent="0.3">
      <c r="A61" s="129">
        <v>10</v>
      </c>
      <c r="B61" s="130"/>
      <c r="C61" s="135"/>
      <c r="D61" s="18" t="s">
        <v>3</v>
      </c>
      <c r="E61" s="57">
        <f>E62</f>
        <v>10193204.43</v>
      </c>
    </row>
    <row r="62" spans="1:5" x14ac:dyDescent="0.3">
      <c r="A62" s="133"/>
      <c r="B62" s="134"/>
      <c r="C62" s="137"/>
      <c r="D62" s="18" t="s">
        <v>106</v>
      </c>
      <c r="E62" s="57">
        <v>10193204.43</v>
      </c>
    </row>
    <row r="63" spans="1:5" x14ac:dyDescent="0.3">
      <c r="A63" s="35"/>
      <c r="B63" s="33"/>
      <c r="C63" s="33"/>
      <c r="D63" s="18"/>
      <c r="E63" s="57"/>
    </row>
    <row r="64" spans="1:5" x14ac:dyDescent="0.3">
      <c r="A64" s="35"/>
      <c r="B64" s="33">
        <v>750</v>
      </c>
      <c r="C64" s="33"/>
      <c r="D64" s="79" t="s">
        <v>93</v>
      </c>
      <c r="E64" s="58">
        <f>E65</f>
        <v>90000</v>
      </c>
    </row>
    <row r="65" spans="1:5" x14ac:dyDescent="0.3">
      <c r="A65" s="35"/>
      <c r="B65" s="33"/>
      <c r="C65" s="33">
        <v>75023</v>
      </c>
      <c r="D65" s="79" t="s">
        <v>94</v>
      </c>
      <c r="E65" s="58">
        <f>E66</f>
        <v>90000</v>
      </c>
    </row>
    <row r="66" spans="1:5" x14ac:dyDescent="0.3">
      <c r="A66" s="129">
        <v>11</v>
      </c>
      <c r="B66" s="130"/>
      <c r="C66" s="135"/>
      <c r="D66" s="18" t="s">
        <v>95</v>
      </c>
      <c r="E66" s="57">
        <f>E67</f>
        <v>90000</v>
      </c>
    </row>
    <row r="67" spans="1:5" x14ac:dyDescent="0.3">
      <c r="A67" s="131"/>
      <c r="B67" s="132"/>
      <c r="C67" s="136"/>
      <c r="D67" s="18" t="s">
        <v>37</v>
      </c>
      <c r="E67" s="57">
        <f>E68</f>
        <v>90000</v>
      </c>
    </row>
    <row r="68" spans="1:5" x14ac:dyDescent="0.3">
      <c r="A68" s="133"/>
      <c r="B68" s="134"/>
      <c r="C68" s="137"/>
      <c r="D68" s="18" t="s">
        <v>52</v>
      </c>
      <c r="E68" s="57">
        <f>50000+40000</f>
        <v>90000</v>
      </c>
    </row>
    <row r="69" spans="1:5" x14ac:dyDescent="0.3">
      <c r="A69" s="35"/>
      <c r="B69" s="33"/>
      <c r="C69" s="33"/>
      <c r="D69" s="18"/>
      <c r="E69" s="57"/>
    </row>
    <row r="70" spans="1:5" x14ac:dyDescent="0.3">
      <c r="A70" s="35"/>
      <c r="B70" s="33">
        <v>752</v>
      </c>
      <c r="C70" s="33"/>
      <c r="D70" s="79" t="s">
        <v>71</v>
      </c>
      <c r="E70" s="58">
        <f>E71</f>
        <v>1061600</v>
      </c>
    </row>
    <row r="71" spans="1:5" ht="28.2" x14ac:dyDescent="0.3">
      <c r="A71" s="35"/>
      <c r="B71" s="33"/>
      <c r="C71" s="33">
        <v>75281</v>
      </c>
      <c r="D71" s="79" t="s">
        <v>75</v>
      </c>
      <c r="E71" s="58">
        <f>E73+E78+E83+E88+E93</f>
        <v>1061600</v>
      </c>
    </row>
    <row r="72" spans="1:5" x14ac:dyDescent="0.3">
      <c r="A72" s="34"/>
      <c r="B72" s="120"/>
      <c r="C72" s="120"/>
      <c r="D72" s="79"/>
      <c r="E72" s="58"/>
    </row>
    <row r="73" spans="1:5" ht="28.2" x14ac:dyDescent="0.3">
      <c r="A73" s="129">
        <v>12</v>
      </c>
      <c r="B73" s="130"/>
      <c r="C73" s="135"/>
      <c r="D73" s="79" t="s">
        <v>98</v>
      </c>
      <c r="E73" s="58">
        <f>E74</f>
        <v>181000</v>
      </c>
    </row>
    <row r="74" spans="1:5" x14ac:dyDescent="0.3">
      <c r="A74" s="131"/>
      <c r="B74" s="132"/>
      <c r="C74" s="136"/>
      <c r="D74" s="18" t="s">
        <v>3</v>
      </c>
      <c r="E74" s="58">
        <f>SUM(E75:E76)</f>
        <v>181000</v>
      </c>
    </row>
    <row r="75" spans="1:5" x14ac:dyDescent="0.3">
      <c r="A75" s="131"/>
      <c r="B75" s="132"/>
      <c r="C75" s="136"/>
      <c r="D75" s="18" t="s">
        <v>99</v>
      </c>
      <c r="E75" s="57">
        <v>160000</v>
      </c>
    </row>
    <row r="76" spans="1:5" x14ac:dyDescent="0.3">
      <c r="A76" s="133"/>
      <c r="B76" s="134"/>
      <c r="C76" s="137"/>
      <c r="D76" s="104" t="s">
        <v>74</v>
      </c>
      <c r="E76" s="57">
        <f>40000-19000</f>
        <v>21000</v>
      </c>
    </row>
    <row r="77" spans="1:5" x14ac:dyDescent="0.3">
      <c r="A77" s="52"/>
      <c r="B77" s="42"/>
      <c r="C77" s="42"/>
      <c r="D77" s="18"/>
      <c r="E77" s="58"/>
    </row>
    <row r="78" spans="1:5" x14ac:dyDescent="0.3">
      <c r="A78" s="129">
        <v>13</v>
      </c>
      <c r="B78" s="130"/>
      <c r="C78" s="135"/>
      <c r="D78" s="79" t="s">
        <v>72</v>
      </c>
      <c r="E78" s="58">
        <f>E79</f>
        <v>633600</v>
      </c>
    </row>
    <row r="79" spans="1:5" x14ac:dyDescent="0.3">
      <c r="A79" s="131"/>
      <c r="B79" s="132"/>
      <c r="C79" s="136"/>
      <c r="D79" s="18" t="s">
        <v>3</v>
      </c>
      <c r="E79" s="57">
        <f>SUM(E80:E81)</f>
        <v>633600</v>
      </c>
    </row>
    <row r="80" spans="1:5" x14ac:dyDescent="0.3">
      <c r="A80" s="131"/>
      <c r="B80" s="132"/>
      <c r="C80" s="136"/>
      <c r="D80" s="18" t="s">
        <v>100</v>
      </c>
      <c r="E80" s="57">
        <v>404800</v>
      </c>
    </row>
    <row r="81" spans="1:5" x14ac:dyDescent="0.3">
      <c r="A81" s="133"/>
      <c r="B81" s="134"/>
      <c r="C81" s="137"/>
      <c r="D81" s="18" t="s">
        <v>74</v>
      </c>
      <c r="E81" s="57">
        <f>154600-40000-13400+127600</f>
        <v>228800</v>
      </c>
    </row>
    <row r="82" spans="1:5" x14ac:dyDescent="0.3">
      <c r="A82" s="35"/>
      <c r="B82" s="33"/>
      <c r="C82" s="33"/>
      <c r="D82" s="18"/>
      <c r="E82" s="57"/>
    </row>
    <row r="83" spans="1:5" x14ac:dyDescent="0.3">
      <c r="A83" s="129">
        <v>14</v>
      </c>
      <c r="B83" s="130"/>
      <c r="C83" s="135"/>
      <c r="D83" s="79" t="s">
        <v>101</v>
      </c>
      <c r="E83" s="58">
        <f>E84</f>
        <v>67000</v>
      </c>
    </row>
    <row r="84" spans="1:5" x14ac:dyDescent="0.3">
      <c r="A84" s="131"/>
      <c r="B84" s="132"/>
      <c r="C84" s="136"/>
      <c r="D84" s="18" t="s">
        <v>3</v>
      </c>
      <c r="E84" s="57">
        <f>SUM(E85:E86)</f>
        <v>67000</v>
      </c>
    </row>
    <row r="85" spans="1:5" x14ac:dyDescent="0.3">
      <c r="A85" s="131"/>
      <c r="B85" s="132"/>
      <c r="C85" s="136"/>
      <c r="D85" s="18" t="s">
        <v>123</v>
      </c>
      <c r="E85" s="57">
        <v>53600</v>
      </c>
    </row>
    <row r="86" spans="1:5" x14ac:dyDescent="0.3">
      <c r="A86" s="131"/>
      <c r="B86" s="132"/>
      <c r="C86" s="136"/>
      <c r="D86" s="18" t="s">
        <v>74</v>
      </c>
      <c r="E86" s="57">
        <v>13400</v>
      </c>
    </row>
    <row r="87" spans="1:5" x14ac:dyDescent="0.3">
      <c r="A87" s="133"/>
      <c r="B87" s="134"/>
      <c r="C87" s="137"/>
      <c r="D87" s="18"/>
      <c r="E87" s="57"/>
    </row>
    <row r="88" spans="1:5" ht="42" x14ac:dyDescent="0.3">
      <c r="A88" s="129">
        <v>15</v>
      </c>
      <c r="B88" s="130"/>
      <c r="C88" s="135"/>
      <c r="D88" s="79" t="s">
        <v>122</v>
      </c>
      <c r="E88" s="58">
        <f>E89</f>
        <v>85000</v>
      </c>
    </row>
    <row r="89" spans="1:5" x14ac:dyDescent="0.3">
      <c r="A89" s="131"/>
      <c r="B89" s="132"/>
      <c r="C89" s="136"/>
      <c r="D89" s="18" t="s">
        <v>3</v>
      </c>
      <c r="E89" s="57">
        <f>SUM(E90:E91)</f>
        <v>85000</v>
      </c>
    </row>
    <row r="90" spans="1:5" x14ac:dyDescent="0.3">
      <c r="A90" s="131"/>
      <c r="B90" s="132"/>
      <c r="C90" s="136"/>
      <c r="D90" s="18" t="s">
        <v>128</v>
      </c>
      <c r="E90" s="57">
        <v>68000</v>
      </c>
    </row>
    <row r="91" spans="1:5" x14ac:dyDescent="0.3">
      <c r="A91" s="131"/>
      <c r="B91" s="132"/>
      <c r="C91" s="136"/>
      <c r="D91" s="18" t="s">
        <v>74</v>
      </c>
      <c r="E91" s="57">
        <v>17000</v>
      </c>
    </row>
    <row r="92" spans="1:5" x14ac:dyDescent="0.3">
      <c r="A92" s="133"/>
      <c r="B92" s="134"/>
      <c r="C92" s="137"/>
      <c r="D92" s="18"/>
      <c r="E92" s="57"/>
    </row>
    <row r="93" spans="1:5" ht="45.6" customHeight="1" x14ac:dyDescent="0.3">
      <c r="A93" s="129">
        <v>16</v>
      </c>
      <c r="B93" s="130"/>
      <c r="C93" s="135"/>
      <c r="D93" s="79" t="s">
        <v>124</v>
      </c>
      <c r="E93" s="58">
        <f>E94</f>
        <v>95000</v>
      </c>
    </row>
    <row r="94" spans="1:5" x14ac:dyDescent="0.3">
      <c r="A94" s="131"/>
      <c r="B94" s="132"/>
      <c r="C94" s="136"/>
      <c r="D94" s="18" t="s">
        <v>3</v>
      </c>
      <c r="E94" s="57">
        <f>SUM(E95:E96)</f>
        <v>95000</v>
      </c>
    </row>
    <row r="95" spans="1:5" x14ac:dyDescent="0.3">
      <c r="A95" s="131"/>
      <c r="B95" s="132"/>
      <c r="C95" s="136"/>
      <c r="D95" s="18" t="s">
        <v>129</v>
      </c>
      <c r="E95" s="57">
        <v>76000</v>
      </c>
    </row>
    <row r="96" spans="1:5" x14ac:dyDescent="0.3">
      <c r="A96" s="131"/>
      <c r="B96" s="132"/>
      <c r="C96" s="136"/>
      <c r="D96" s="18" t="s">
        <v>74</v>
      </c>
      <c r="E96" s="57">
        <v>19000</v>
      </c>
    </row>
    <row r="97" spans="1:5" x14ac:dyDescent="0.3">
      <c r="A97" s="133"/>
      <c r="B97" s="134"/>
      <c r="C97" s="137"/>
      <c r="D97" s="18"/>
      <c r="E97" s="57"/>
    </row>
    <row r="98" spans="1:5" x14ac:dyDescent="0.3">
      <c r="A98" s="35"/>
      <c r="B98" s="33">
        <v>754</v>
      </c>
      <c r="C98" s="33"/>
      <c r="D98" s="79" t="s">
        <v>76</v>
      </c>
      <c r="E98" s="58">
        <f>E99+E104</f>
        <v>289150</v>
      </c>
    </row>
    <row r="99" spans="1:5" x14ac:dyDescent="0.3">
      <c r="A99" s="35"/>
      <c r="B99" s="33"/>
      <c r="C99" s="33">
        <v>75404</v>
      </c>
      <c r="D99" s="79" t="s">
        <v>77</v>
      </c>
      <c r="E99" s="58">
        <f>E100</f>
        <v>50000</v>
      </c>
    </row>
    <row r="100" spans="1:5" ht="28.2" x14ac:dyDescent="0.3">
      <c r="A100" s="129">
        <v>17</v>
      </c>
      <c r="B100" s="130"/>
      <c r="C100" s="135"/>
      <c r="D100" s="18" t="s">
        <v>78</v>
      </c>
      <c r="E100" s="57">
        <f>E101</f>
        <v>50000</v>
      </c>
    </row>
    <row r="101" spans="1:5" x14ac:dyDescent="0.3">
      <c r="A101" s="131"/>
      <c r="B101" s="132"/>
      <c r="C101" s="136"/>
      <c r="D101" s="18" t="s">
        <v>3</v>
      </c>
      <c r="E101" s="57">
        <v>50000</v>
      </c>
    </row>
    <row r="102" spans="1:5" x14ac:dyDescent="0.3">
      <c r="A102" s="133"/>
      <c r="B102" s="134"/>
      <c r="C102" s="137"/>
      <c r="D102" s="18" t="s">
        <v>73</v>
      </c>
      <c r="E102" s="57">
        <v>50000</v>
      </c>
    </row>
    <row r="103" spans="1:5" x14ac:dyDescent="0.3">
      <c r="A103" s="35"/>
      <c r="B103" s="33"/>
      <c r="C103" s="33"/>
      <c r="D103" s="18"/>
      <c r="E103" s="57"/>
    </row>
    <row r="104" spans="1:5" x14ac:dyDescent="0.3">
      <c r="A104" s="35"/>
      <c r="B104" s="92"/>
      <c r="C104" s="92">
        <v>75412</v>
      </c>
      <c r="D104" s="105" t="s">
        <v>79</v>
      </c>
      <c r="E104" s="58">
        <f>E105+E110+E114</f>
        <v>239150</v>
      </c>
    </row>
    <row r="105" spans="1:5" x14ac:dyDescent="0.3">
      <c r="A105" s="129">
        <v>18</v>
      </c>
      <c r="B105" s="130"/>
      <c r="C105" s="135"/>
      <c r="D105" s="105" t="s">
        <v>119</v>
      </c>
      <c r="E105" s="58">
        <f>E106</f>
        <v>130000</v>
      </c>
    </row>
    <row r="106" spans="1:5" x14ac:dyDescent="0.3">
      <c r="A106" s="131"/>
      <c r="B106" s="132"/>
      <c r="C106" s="136"/>
      <c r="D106" s="93" t="s">
        <v>3</v>
      </c>
      <c r="E106" s="57">
        <f>SUM(E107:E108)</f>
        <v>130000</v>
      </c>
    </row>
    <row r="107" spans="1:5" x14ac:dyDescent="0.3">
      <c r="A107" s="131"/>
      <c r="B107" s="132"/>
      <c r="C107" s="136"/>
      <c r="D107" s="93" t="s">
        <v>120</v>
      </c>
      <c r="E107" s="57">
        <v>40000</v>
      </c>
    </row>
    <row r="108" spans="1:5" x14ac:dyDescent="0.3">
      <c r="A108" s="133"/>
      <c r="B108" s="134"/>
      <c r="C108" s="137"/>
      <c r="D108" s="18" t="s">
        <v>73</v>
      </c>
      <c r="E108" s="57">
        <f>90000</f>
        <v>90000</v>
      </c>
    </row>
    <row r="109" spans="1:5" x14ac:dyDescent="0.3">
      <c r="A109" s="35"/>
      <c r="B109" s="33"/>
      <c r="C109" s="33"/>
      <c r="D109" s="18"/>
      <c r="E109" s="57"/>
    </row>
    <row r="110" spans="1:5" ht="31.2" customHeight="1" x14ac:dyDescent="0.3">
      <c r="A110" s="129">
        <v>19</v>
      </c>
      <c r="B110" s="130"/>
      <c r="C110" s="135"/>
      <c r="D110" s="79" t="s">
        <v>102</v>
      </c>
      <c r="E110" s="58">
        <f>E111</f>
        <v>9150</v>
      </c>
    </row>
    <row r="111" spans="1:5" x14ac:dyDescent="0.3">
      <c r="A111" s="131"/>
      <c r="B111" s="132"/>
      <c r="C111" s="136"/>
      <c r="D111" s="93" t="s">
        <v>3</v>
      </c>
      <c r="E111" s="57">
        <f>E112</f>
        <v>9150</v>
      </c>
    </row>
    <row r="112" spans="1:5" x14ac:dyDescent="0.3">
      <c r="A112" s="133"/>
      <c r="B112" s="134"/>
      <c r="C112" s="137"/>
      <c r="D112" s="18" t="s">
        <v>73</v>
      </c>
      <c r="E112" s="57">
        <v>9150</v>
      </c>
    </row>
    <row r="113" spans="1:5" x14ac:dyDescent="0.3">
      <c r="A113" s="35"/>
      <c r="B113" s="33"/>
      <c r="C113" s="33"/>
      <c r="D113" s="18"/>
      <c r="E113" s="57"/>
    </row>
    <row r="114" spans="1:5" ht="28.2" x14ac:dyDescent="0.3">
      <c r="A114" s="129">
        <v>20</v>
      </c>
      <c r="B114" s="130"/>
      <c r="C114" s="135"/>
      <c r="D114" s="18" t="s">
        <v>117</v>
      </c>
      <c r="E114" s="58">
        <f>E115</f>
        <v>100000</v>
      </c>
    </row>
    <row r="115" spans="1:5" x14ac:dyDescent="0.3">
      <c r="A115" s="131"/>
      <c r="B115" s="132"/>
      <c r="C115" s="136"/>
      <c r="D115" s="93" t="s">
        <v>3</v>
      </c>
      <c r="E115" s="57">
        <f>E116</f>
        <v>100000</v>
      </c>
    </row>
    <row r="116" spans="1:5" x14ac:dyDescent="0.3">
      <c r="A116" s="133"/>
      <c r="B116" s="134"/>
      <c r="C116" s="137"/>
      <c r="D116" s="18" t="s">
        <v>73</v>
      </c>
      <c r="E116" s="57">
        <v>100000</v>
      </c>
    </row>
    <row r="117" spans="1:5" x14ac:dyDescent="0.3">
      <c r="A117" s="35"/>
      <c r="B117" s="33"/>
      <c r="C117" s="33"/>
      <c r="D117" s="18"/>
      <c r="E117" s="57"/>
    </row>
    <row r="118" spans="1:5" x14ac:dyDescent="0.3">
      <c r="A118" s="12"/>
      <c r="B118" s="13">
        <v>801</v>
      </c>
      <c r="C118" s="78"/>
      <c r="D118" s="22" t="s">
        <v>11</v>
      </c>
      <c r="E118" s="58">
        <f>E119+E142</f>
        <v>3779946.4</v>
      </c>
    </row>
    <row r="119" spans="1:5" x14ac:dyDescent="0.3">
      <c r="A119" s="36"/>
      <c r="B119" s="37"/>
      <c r="C119" s="37">
        <v>80101</v>
      </c>
      <c r="D119" s="22" t="s">
        <v>53</v>
      </c>
      <c r="E119" s="58">
        <f>E121+E138+E126+E130+E134</f>
        <v>3657946.4</v>
      </c>
    </row>
    <row r="120" spans="1:5" x14ac:dyDescent="0.3">
      <c r="A120" s="36"/>
      <c r="B120" s="37"/>
      <c r="C120" s="37"/>
      <c r="D120" s="22"/>
      <c r="E120" s="58"/>
    </row>
    <row r="121" spans="1:5" ht="28.2" x14ac:dyDescent="0.3">
      <c r="A121" s="129">
        <v>21</v>
      </c>
      <c r="B121" s="130"/>
      <c r="C121" s="130"/>
      <c r="D121" s="79" t="s">
        <v>44</v>
      </c>
      <c r="E121" s="58">
        <f>E122</f>
        <v>2670860.4</v>
      </c>
    </row>
    <row r="122" spans="1:5" x14ac:dyDescent="0.3">
      <c r="A122" s="131"/>
      <c r="B122" s="132"/>
      <c r="C122" s="132"/>
      <c r="D122" s="18" t="s">
        <v>3</v>
      </c>
      <c r="E122" s="58">
        <f>SUM(E123:E124)</f>
        <v>2670860.4</v>
      </c>
    </row>
    <row r="123" spans="1:5" ht="28.2" x14ac:dyDescent="0.3">
      <c r="A123" s="131"/>
      <c r="B123" s="132"/>
      <c r="C123" s="132"/>
      <c r="D123" s="18" t="s">
        <v>58</v>
      </c>
      <c r="E123" s="57">
        <v>1049460</v>
      </c>
    </row>
    <row r="124" spans="1:5" x14ac:dyDescent="0.3">
      <c r="A124" s="133"/>
      <c r="B124" s="134"/>
      <c r="C124" s="134"/>
      <c r="D124" s="18" t="s">
        <v>34</v>
      </c>
      <c r="E124" s="56">
        <v>1621400.4</v>
      </c>
    </row>
    <row r="125" spans="1:5" x14ac:dyDescent="0.3">
      <c r="A125" s="35"/>
      <c r="B125" s="33"/>
      <c r="C125" s="33"/>
      <c r="D125" s="48"/>
      <c r="E125" s="57"/>
    </row>
    <row r="126" spans="1:5" ht="28.2" x14ac:dyDescent="0.3">
      <c r="A126" s="138">
        <v>22</v>
      </c>
      <c r="B126" s="139"/>
      <c r="C126" s="139"/>
      <c r="D126" s="30" t="s">
        <v>57</v>
      </c>
      <c r="E126" s="58">
        <f>E127</f>
        <v>80000</v>
      </c>
    </row>
    <row r="127" spans="1:5" x14ac:dyDescent="0.3">
      <c r="A127" s="138"/>
      <c r="B127" s="139"/>
      <c r="C127" s="139"/>
      <c r="D127" s="18" t="s">
        <v>3</v>
      </c>
      <c r="E127" s="57">
        <f>E128</f>
        <v>80000</v>
      </c>
    </row>
    <row r="128" spans="1:5" x14ac:dyDescent="0.3">
      <c r="A128" s="138"/>
      <c r="B128" s="139"/>
      <c r="C128" s="139"/>
      <c r="D128" s="18" t="s">
        <v>52</v>
      </c>
      <c r="E128" s="57">
        <v>80000</v>
      </c>
    </row>
    <row r="129" spans="1:5" x14ac:dyDescent="0.3">
      <c r="A129" s="34"/>
      <c r="B129" s="120"/>
      <c r="C129" s="120"/>
      <c r="D129" s="48"/>
      <c r="E129" s="57"/>
    </row>
    <row r="130" spans="1:5" ht="28.2" x14ac:dyDescent="0.3">
      <c r="A130" s="138">
        <v>23</v>
      </c>
      <c r="B130" s="139"/>
      <c r="C130" s="139"/>
      <c r="D130" s="30" t="s">
        <v>65</v>
      </c>
      <c r="E130" s="55">
        <f>E131</f>
        <v>70886</v>
      </c>
    </row>
    <row r="131" spans="1:5" x14ac:dyDescent="0.3">
      <c r="A131" s="138"/>
      <c r="B131" s="139"/>
      <c r="C131" s="139"/>
      <c r="D131" s="87" t="s">
        <v>3</v>
      </c>
      <c r="E131" s="56">
        <f>E132</f>
        <v>70886</v>
      </c>
    </row>
    <row r="132" spans="1:5" x14ac:dyDescent="0.3">
      <c r="A132" s="138"/>
      <c r="B132" s="139"/>
      <c r="C132" s="139"/>
      <c r="D132" s="18" t="s">
        <v>52</v>
      </c>
      <c r="E132" s="57">
        <f>60000+10866+20</f>
        <v>70886</v>
      </c>
    </row>
    <row r="133" spans="1:5" x14ac:dyDescent="0.3">
      <c r="A133" s="129">
        <v>24</v>
      </c>
      <c r="B133" s="130"/>
      <c r="C133" s="135"/>
      <c r="D133" s="18"/>
      <c r="E133" s="57"/>
    </row>
    <row r="134" spans="1:5" x14ac:dyDescent="0.3">
      <c r="A134" s="131"/>
      <c r="B134" s="132"/>
      <c r="C134" s="136"/>
      <c r="D134" s="79" t="s">
        <v>118</v>
      </c>
      <c r="E134" s="58">
        <f>E135</f>
        <v>86000</v>
      </c>
    </row>
    <row r="135" spans="1:5" x14ac:dyDescent="0.3">
      <c r="A135" s="131"/>
      <c r="B135" s="132"/>
      <c r="C135" s="136"/>
      <c r="D135" s="87" t="s">
        <v>3</v>
      </c>
      <c r="E135" s="57">
        <f>E136</f>
        <v>86000</v>
      </c>
    </row>
    <row r="136" spans="1:5" x14ac:dyDescent="0.3">
      <c r="A136" s="133"/>
      <c r="B136" s="134"/>
      <c r="C136" s="137"/>
      <c r="D136" s="18" t="s">
        <v>52</v>
      </c>
      <c r="E136" s="57">
        <v>86000</v>
      </c>
    </row>
    <row r="137" spans="1:5" x14ac:dyDescent="0.3">
      <c r="A137" s="34"/>
      <c r="B137" s="120"/>
      <c r="C137" s="120"/>
      <c r="D137" s="87"/>
      <c r="E137" s="57"/>
    </row>
    <row r="138" spans="1:5" x14ac:dyDescent="0.3">
      <c r="A138" s="129">
        <v>25</v>
      </c>
      <c r="B138" s="130"/>
      <c r="C138" s="130"/>
      <c r="D138" s="79" t="s">
        <v>108</v>
      </c>
      <c r="E138" s="58">
        <f>E139</f>
        <v>750200</v>
      </c>
    </row>
    <row r="139" spans="1:5" x14ac:dyDescent="0.3">
      <c r="A139" s="131"/>
      <c r="B139" s="132"/>
      <c r="C139" s="132"/>
      <c r="D139" s="18" t="s">
        <v>3</v>
      </c>
      <c r="E139" s="58">
        <f>SUM(E140:E140)</f>
        <v>750200</v>
      </c>
    </row>
    <row r="140" spans="1:5" x14ac:dyDescent="0.3">
      <c r="A140" s="133"/>
      <c r="B140" s="134"/>
      <c r="C140" s="134"/>
      <c r="D140" s="18" t="s">
        <v>34</v>
      </c>
      <c r="E140" s="57">
        <f>1005000-80000-28800-60000-86000</f>
        <v>750200</v>
      </c>
    </row>
    <row r="141" spans="1:5" x14ac:dyDescent="0.3">
      <c r="A141" s="147"/>
      <c r="B141" s="148"/>
      <c r="C141" s="148"/>
      <c r="D141" s="148"/>
      <c r="E141" s="149"/>
    </row>
    <row r="142" spans="1:5" x14ac:dyDescent="0.3">
      <c r="A142" s="109"/>
      <c r="B142" s="41"/>
      <c r="C142" s="37">
        <v>80104</v>
      </c>
      <c r="D142" s="22" t="s">
        <v>107</v>
      </c>
      <c r="E142" s="113">
        <f>E144</f>
        <v>122000</v>
      </c>
    </row>
    <row r="143" spans="1:5" x14ac:dyDescent="0.3">
      <c r="A143" s="115"/>
      <c r="B143" s="116"/>
      <c r="C143" s="39"/>
      <c r="D143" s="22"/>
      <c r="E143" s="113"/>
    </row>
    <row r="144" spans="1:5" ht="28.2" x14ac:dyDescent="0.3">
      <c r="A144" s="129">
        <v>26</v>
      </c>
      <c r="B144" s="130"/>
      <c r="C144" s="135"/>
      <c r="D144" s="18" t="s">
        <v>109</v>
      </c>
      <c r="E144" s="114">
        <f>E146</f>
        <v>122000</v>
      </c>
    </row>
    <row r="145" spans="1:6" x14ac:dyDescent="0.3">
      <c r="A145" s="131"/>
      <c r="B145" s="132"/>
      <c r="C145" s="136"/>
      <c r="D145" s="112"/>
      <c r="E145" s="114"/>
    </row>
    <row r="146" spans="1:6" x14ac:dyDescent="0.3">
      <c r="A146" s="131"/>
      <c r="B146" s="132"/>
      <c r="C146" s="136"/>
      <c r="D146" s="23" t="s">
        <v>3</v>
      </c>
      <c r="E146" s="114">
        <f>E147</f>
        <v>122000</v>
      </c>
    </row>
    <row r="147" spans="1:6" x14ac:dyDescent="0.3">
      <c r="A147" s="133"/>
      <c r="B147" s="134"/>
      <c r="C147" s="137"/>
      <c r="D147" s="23" t="s">
        <v>16</v>
      </c>
      <c r="E147" s="114">
        <v>122000</v>
      </c>
    </row>
    <row r="148" spans="1:6" x14ac:dyDescent="0.3">
      <c r="A148" s="109"/>
      <c r="B148" s="41"/>
      <c r="C148" s="41"/>
      <c r="D148" s="41"/>
      <c r="E148" s="110"/>
    </row>
    <row r="149" spans="1:6" x14ac:dyDescent="0.3">
      <c r="A149" s="28"/>
      <c r="B149" s="29">
        <v>851</v>
      </c>
      <c r="C149" s="29"/>
      <c r="D149" s="19" t="s">
        <v>28</v>
      </c>
      <c r="E149" s="58">
        <f>E150</f>
        <v>3711012.19</v>
      </c>
    </row>
    <row r="150" spans="1:6" x14ac:dyDescent="0.3">
      <c r="A150" s="28"/>
      <c r="B150" s="29"/>
      <c r="C150" s="29">
        <v>85121</v>
      </c>
      <c r="D150" s="19" t="s">
        <v>26</v>
      </c>
      <c r="E150" s="58">
        <f>E152</f>
        <v>3711012.19</v>
      </c>
    </row>
    <row r="151" spans="1:6" x14ac:dyDescent="0.3">
      <c r="A151" s="121"/>
      <c r="B151" s="122"/>
      <c r="C151" s="122"/>
      <c r="D151" s="19"/>
      <c r="E151" s="58"/>
    </row>
    <row r="152" spans="1:6" ht="42" x14ac:dyDescent="0.3">
      <c r="A152" s="129">
        <v>27</v>
      </c>
      <c r="B152" s="130"/>
      <c r="C152" s="130"/>
      <c r="D152" s="20" t="s">
        <v>27</v>
      </c>
      <c r="E152" s="57">
        <f>E153</f>
        <v>3711012.19</v>
      </c>
    </row>
    <row r="153" spans="1:6" x14ac:dyDescent="0.3">
      <c r="A153" s="131"/>
      <c r="B153" s="132"/>
      <c r="C153" s="132"/>
      <c r="D153" s="18" t="s">
        <v>3</v>
      </c>
      <c r="E153" s="57">
        <f>SUM(E154:E155)+E156</f>
        <v>3711012.19</v>
      </c>
    </row>
    <row r="154" spans="1:6" x14ac:dyDescent="0.3">
      <c r="A154" s="131"/>
      <c r="B154" s="132"/>
      <c r="C154" s="132"/>
      <c r="D154" s="18" t="s">
        <v>20</v>
      </c>
      <c r="E154" s="57">
        <v>3628722.19</v>
      </c>
      <c r="F154" s="67"/>
    </row>
    <row r="155" spans="1:6" x14ac:dyDescent="0.3">
      <c r="A155" s="131"/>
      <c r="B155" s="132"/>
      <c r="C155" s="132"/>
      <c r="D155" s="18" t="s">
        <v>16</v>
      </c>
      <c r="E155" s="57">
        <f>18690+62027</f>
        <v>80717</v>
      </c>
    </row>
    <row r="156" spans="1:6" x14ac:dyDescent="0.3">
      <c r="A156" s="133"/>
      <c r="B156" s="134"/>
      <c r="C156" s="134"/>
      <c r="D156" s="18" t="s">
        <v>63</v>
      </c>
      <c r="E156" s="57">
        <f>40000-38427</f>
        <v>1573</v>
      </c>
    </row>
    <row r="157" spans="1:6" x14ac:dyDescent="0.3">
      <c r="A157" s="159"/>
      <c r="B157" s="160"/>
      <c r="C157" s="160"/>
      <c r="D157" s="160"/>
      <c r="E157" s="161"/>
    </row>
    <row r="158" spans="1:6" x14ac:dyDescent="0.3">
      <c r="A158" s="111"/>
      <c r="B158" s="89">
        <v>852</v>
      </c>
      <c r="C158" s="89"/>
      <c r="D158" s="80" t="s">
        <v>110</v>
      </c>
      <c r="E158" s="81">
        <f>E159+E165</f>
        <v>165000</v>
      </c>
    </row>
    <row r="159" spans="1:6" x14ac:dyDescent="0.3">
      <c r="A159" s="111"/>
      <c r="B159" s="89"/>
      <c r="C159" s="89">
        <v>85203</v>
      </c>
      <c r="D159" s="80" t="s">
        <v>111</v>
      </c>
      <c r="E159" s="81">
        <f>E160</f>
        <v>140000</v>
      </c>
    </row>
    <row r="160" spans="1:6" ht="55.2" x14ac:dyDescent="0.3">
      <c r="A160" s="138">
        <v>28</v>
      </c>
      <c r="B160" s="139"/>
      <c r="C160" s="139"/>
      <c r="D160" s="117" t="s">
        <v>112</v>
      </c>
      <c r="E160" s="81">
        <f>E161</f>
        <v>140000</v>
      </c>
    </row>
    <row r="161" spans="1:7" x14ac:dyDescent="0.3">
      <c r="A161" s="138"/>
      <c r="B161" s="139"/>
      <c r="C161" s="139"/>
      <c r="D161" s="118" t="s">
        <v>3</v>
      </c>
      <c r="E161" s="96">
        <f>E162+E163</f>
        <v>140000</v>
      </c>
    </row>
    <row r="162" spans="1:7" ht="27.6" x14ac:dyDescent="0.3">
      <c r="A162" s="138"/>
      <c r="B162" s="139"/>
      <c r="C162" s="139"/>
      <c r="D162" s="119" t="s">
        <v>113</v>
      </c>
      <c r="E162" s="96">
        <v>60000</v>
      </c>
    </row>
    <row r="163" spans="1:7" x14ac:dyDescent="0.3">
      <c r="A163" s="140"/>
      <c r="B163" s="141"/>
      <c r="C163" s="141"/>
      <c r="D163" s="124" t="s">
        <v>16</v>
      </c>
      <c r="E163" s="125">
        <v>80000</v>
      </c>
    </row>
    <row r="164" spans="1:7" x14ac:dyDescent="0.3">
      <c r="A164" s="52"/>
      <c r="B164" s="42"/>
      <c r="C164" s="42"/>
      <c r="D164" s="95"/>
      <c r="E164" s="86"/>
    </row>
    <row r="165" spans="1:7" x14ac:dyDescent="0.3">
      <c r="A165" s="126"/>
      <c r="B165" s="127"/>
      <c r="C165" s="127">
        <v>85219</v>
      </c>
      <c r="D165" s="128" t="s">
        <v>126</v>
      </c>
      <c r="E165" s="59">
        <f>E166</f>
        <v>25000</v>
      </c>
    </row>
    <row r="166" spans="1:7" x14ac:dyDescent="0.3">
      <c r="A166" s="138">
        <v>28</v>
      </c>
      <c r="B166" s="139"/>
      <c r="C166" s="139"/>
      <c r="D166" s="117" t="s">
        <v>127</v>
      </c>
      <c r="E166" s="81">
        <f>E167</f>
        <v>25000</v>
      </c>
    </row>
    <row r="167" spans="1:7" x14ac:dyDescent="0.3">
      <c r="A167" s="138"/>
      <c r="B167" s="139"/>
      <c r="C167" s="139"/>
      <c r="D167" s="118" t="s">
        <v>3</v>
      </c>
      <c r="E167" s="96">
        <f>E168</f>
        <v>25000</v>
      </c>
    </row>
    <row r="168" spans="1:7" x14ac:dyDescent="0.3">
      <c r="A168" s="138"/>
      <c r="B168" s="139"/>
      <c r="C168" s="139"/>
      <c r="D168" s="98" t="s">
        <v>16</v>
      </c>
      <c r="E168" s="86">
        <v>25000</v>
      </c>
    </row>
    <row r="169" spans="1:7" x14ac:dyDescent="0.3">
      <c r="A169" s="52"/>
      <c r="B169" s="42"/>
      <c r="C169" s="42"/>
      <c r="D169" s="42"/>
      <c r="E169" s="85"/>
    </row>
    <row r="170" spans="1:7" x14ac:dyDescent="0.3">
      <c r="A170" s="52"/>
      <c r="B170" s="42">
        <v>855</v>
      </c>
      <c r="C170" s="42"/>
      <c r="D170" s="80" t="s">
        <v>54</v>
      </c>
      <c r="E170" s="70">
        <f>E171</f>
        <v>706.93</v>
      </c>
    </row>
    <row r="171" spans="1:7" x14ac:dyDescent="0.3">
      <c r="A171" s="52"/>
      <c r="B171" s="42"/>
      <c r="C171" s="42">
        <v>85516</v>
      </c>
      <c r="D171" s="80" t="s">
        <v>55</v>
      </c>
      <c r="E171" s="70">
        <f>E172</f>
        <v>706.93</v>
      </c>
    </row>
    <row r="172" spans="1:7" x14ac:dyDescent="0.3">
      <c r="A172" s="129">
        <v>28</v>
      </c>
      <c r="B172" s="130"/>
      <c r="C172" s="135"/>
      <c r="D172" s="80" t="s">
        <v>56</v>
      </c>
      <c r="E172" s="69">
        <f>E173</f>
        <v>706.93</v>
      </c>
    </row>
    <row r="173" spans="1:7" x14ac:dyDescent="0.3">
      <c r="A173" s="131"/>
      <c r="B173" s="132"/>
      <c r="C173" s="136"/>
      <c r="D173" s="18" t="s">
        <v>3</v>
      </c>
      <c r="E173" s="69">
        <f>E174</f>
        <v>706.93</v>
      </c>
    </row>
    <row r="174" spans="1:7" x14ac:dyDescent="0.3">
      <c r="A174" s="133"/>
      <c r="B174" s="134"/>
      <c r="C174" s="137"/>
      <c r="D174" s="18" t="s">
        <v>40</v>
      </c>
      <c r="E174" s="69">
        <v>706.93</v>
      </c>
    </row>
    <row r="175" spans="1:7" x14ac:dyDescent="0.3">
      <c r="A175" s="52"/>
      <c r="B175" s="42"/>
      <c r="C175" s="42"/>
      <c r="D175" s="42"/>
      <c r="E175" s="70"/>
    </row>
    <row r="176" spans="1:7" x14ac:dyDescent="0.3">
      <c r="A176" s="12"/>
      <c r="B176" s="15">
        <v>900</v>
      </c>
      <c r="C176" s="15"/>
      <c r="D176" s="50" t="s">
        <v>7</v>
      </c>
      <c r="E176" s="55">
        <f>E177+E188+E207+E202+E184</f>
        <v>4010920.38</v>
      </c>
      <c r="G176" s="68"/>
    </row>
    <row r="177" spans="1:6" x14ac:dyDescent="0.3">
      <c r="A177" s="36"/>
      <c r="B177" s="44"/>
      <c r="C177" s="45">
        <v>90001</v>
      </c>
      <c r="D177" s="43" t="s">
        <v>18</v>
      </c>
      <c r="E177" s="55">
        <f>E178</f>
        <v>228800</v>
      </c>
      <c r="F177" s="68"/>
    </row>
    <row r="178" spans="1:6" x14ac:dyDescent="0.3">
      <c r="A178" s="138">
        <v>29</v>
      </c>
      <c r="B178" s="139"/>
      <c r="C178" s="139"/>
      <c r="D178" s="43" t="s">
        <v>35</v>
      </c>
      <c r="E178" s="55">
        <f>E180</f>
        <v>228800</v>
      </c>
    </row>
    <row r="179" spans="1:6" x14ac:dyDescent="0.3">
      <c r="A179" s="138"/>
      <c r="B179" s="139"/>
      <c r="C179" s="139"/>
      <c r="D179" s="43" t="s">
        <v>61</v>
      </c>
      <c r="E179" s="55">
        <v>28800</v>
      </c>
    </row>
    <row r="180" spans="1:6" x14ac:dyDescent="0.3">
      <c r="A180" s="138"/>
      <c r="B180" s="139"/>
      <c r="C180" s="139"/>
      <c r="D180" s="18" t="s">
        <v>3</v>
      </c>
      <c r="E180" s="56">
        <f>E181</f>
        <v>228800</v>
      </c>
    </row>
    <row r="181" spans="1:6" x14ac:dyDescent="0.3">
      <c r="A181" s="138"/>
      <c r="B181" s="139"/>
      <c r="C181" s="139"/>
      <c r="D181" s="18" t="s">
        <v>34</v>
      </c>
      <c r="E181" s="56">
        <f>200000+28800</f>
        <v>228800</v>
      </c>
    </row>
    <row r="182" spans="1:6" x14ac:dyDescent="0.3">
      <c r="A182" s="35"/>
      <c r="B182" s="33"/>
      <c r="C182" s="40"/>
      <c r="D182" s="43"/>
      <c r="E182" s="55"/>
    </row>
    <row r="183" spans="1:6" x14ac:dyDescent="0.3">
      <c r="A183" s="35"/>
      <c r="B183" s="33"/>
      <c r="C183" s="40">
        <v>90004</v>
      </c>
      <c r="D183" s="43" t="s">
        <v>121</v>
      </c>
      <c r="E183" s="55"/>
    </row>
    <row r="184" spans="1:6" x14ac:dyDescent="0.3">
      <c r="A184" s="129">
        <v>30</v>
      </c>
      <c r="B184" s="130"/>
      <c r="C184" s="135"/>
      <c r="D184" s="43" t="s">
        <v>125</v>
      </c>
      <c r="E184" s="55">
        <f>E185</f>
        <v>77100</v>
      </c>
    </row>
    <row r="185" spans="1:6" x14ac:dyDescent="0.3">
      <c r="A185" s="131"/>
      <c r="B185" s="132"/>
      <c r="C185" s="136"/>
      <c r="D185" s="18" t="s">
        <v>3</v>
      </c>
      <c r="E185" s="55">
        <f>E186</f>
        <v>77100</v>
      </c>
    </row>
    <row r="186" spans="1:6" x14ac:dyDescent="0.3">
      <c r="A186" s="133"/>
      <c r="B186" s="134"/>
      <c r="C186" s="137"/>
      <c r="D186" s="18" t="s">
        <v>34</v>
      </c>
      <c r="E186" s="56">
        <f>52000+25100</f>
        <v>77100</v>
      </c>
    </row>
    <row r="187" spans="1:6" x14ac:dyDescent="0.3">
      <c r="A187" s="35"/>
      <c r="B187" s="33"/>
      <c r="C187" s="40"/>
      <c r="D187" s="43"/>
      <c r="E187" s="55"/>
    </row>
    <row r="188" spans="1:6" x14ac:dyDescent="0.3">
      <c r="A188" s="35"/>
      <c r="B188" s="33"/>
      <c r="C188" s="40">
        <v>90005</v>
      </c>
      <c r="D188" s="43" t="s">
        <v>22</v>
      </c>
      <c r="E188" s="55">
        <f>E190+E196</f>
        <v>2941027.08</v>
      </c>
    </row>
    <row r="189" spans="1:6" x14ac:dyDescent="0.3">
      <c r="A189" s="52"/>
      <c r="B189" s="42"/>
      <c r="C189" s="66"/>
      <c r="D189" s="43"/>
      <c r="E189" s="55"/>
    </row>
    <row r="190" spans="1:6" x14ac:dyDescent="0.3">
      <c r="A190" s="129">
        <v>31</v>
      </c>
      <c r="B190" s="130"/>
      <c r="C190" s="135"/>
      <c r="D190" s="43" t="s">
        <v>45</v>
      </c>
      <c r="E190" s="55">
        <f>E191</f>
        <v>578476.07999999996</v>
      </c>
    </row>
    <row r="191" spans="1:6" x14ac:dyDescent="0.3">
      <c r="A191" s="131"/>
      <c r="B191" s="132"/>
      <c r="C191" s="136"/>
      <c r="D191" s="24" t="s">
        <v>31</v>
      </c>
      <c r="E191" s="55">
        <f>SUM(E192:E194)</f>
        <v>578476.07999999996</v>
      </c>
    </row>
    <row r="192" spans="1:6" x14ac:dyDescent="0.3">
      <c r="A192" s="131"/>
      <c r="B192" s="132"/>
      <c r="C192" s="136"/>
      <c r="D192" s="24" t="s">
        <v>42</v>
      </c>
      <c r="E192" s="56">
        <f>506988.04-15283.36</f>
        <v>491704.68</v>
      </c>
    </row>
    <row r="193" spans="1:7" x14ac:dyDescent="0.3">
      <c r="A193" s="131"/>
      <c r="B193" s="132"/>
      <c r="C193" s="136"/>
      <c r="D193" s="24" t="s">
        <v>40</v>
      </c>
      <c r="E193" s="56">
        <f>89468.4-2697</f>
        <v>86771.4</v>
      </c>
    </row>
    <row r="194" spans="1:7" x14ac:dyDescent="0.3">
      <c r="A194" s="133"/>
      <c r="B194" s="134"/>
      <c r="C194" s="137"/>
      <c r="D194" s="24" t="s">
        <v>46</v>
      </c>
      <c r="E194" s="55"/>
    </row>
    <row r="195" spans="1:7" x14ac:dyDescent="0.3">
      <c r="A195" s="63"/>
      <c r="B195" s="64"/>
      <c r="C195" s="65"/>
      <c r="D195" s="24"/>
      <c r="E195" s="55"/>
    </row>
    <row r="196" spans="1:7" ht="69.599999999999994" x14ac:dyDescent="0.3">
      <c r="A196" s="129">
        <v>32</v>
      </c>
      <c r="B196" s="130"/>
      <c r="C196" s="135"/>
      <c r="D196" s="43" t="s">
        <v>41</v>
      </c>
      <c r="E196" s="81">
        <f>E197</f>
        <v>2362551</v>
      </c>
    </row>
    <row r="197" spans="1:7" x14ac:dyDescent="0.3">
      <c r="A197" s="131"/>
      <c r="B197" s="132"/>
      <c r="C197" s="136"/>
      <c r="D197" s="24" t="s">
        <v>3</v>
      </c>
      <c r="E197" s="56">
        <f>SUM(E198:E200)</f>
        <v>2362551</v>
      </c>
    </row>
    <row r="198" spans="1:7" x14ac:dyDescent="0.3">
      <c r="A198" s="131"/>
      <c r="B198" s="132"/>
      <c r="C198" s="136"/>
      <c r="D198" s="24" t="s">
        <v>42</v>
      </c>
      <c r="E198" s="56"/>
    </row>
    <row r="199" spans="1:7" x14ac:dyDescent="0.3">
      <c r="A199" s="131"/>
      <c r="B199" s="132"/>
      <c r="C199" s="136"/>
      <c r="D199" s="24" t="s">
        <v>40</v>
      </c>
      <c r="E199" s="56">
        <v>1175350</v>
      </c>
    </row>
    <row r="200" spans="1:7" x14ac:dyDescent="0.3">
      <c r="A200" s="131"/>
      <c r="B200" s="132"/>
      <c r="C200" s="136"/>
      <c r="D200" s="24" t="s">
        <v>43</v>
      </c>
      <c r="E200" s="56">
        <v>1187201</v>
      </c>
      <c r="F200" s="67"/>
    </row>
    <row r="201" spans="1:7" x14ac:dyDescent="0.3">
      <c r="A201" s="36"/>
      <c r="B201" s="44"/>
      <c r="C201" s="45"/>
      <c r="D201" s="43"/>
      <c r="E201" s="55"/>
    </row>
    <row r="202" spans="1:7" x14ac:dyDescent="0.3">
      <c r="A202" s="36"/>
      <c r="B202" s="44"/>
      <c r="C202" s="45">
        <v>90015</v>
      </c>
      <c r="D202" s="43" t="s">
        <v>67</v>
      </c>
      <c r="E202" s="55">
        <f>E203</f>
        <v>35000</v>
      </c>
    </row>
    <row r="203" spans="1:7" x14ac:dyDescent="0.3">
      <c r="A203" s="168">
        <v>33</v>
      </c>
      <c r="B203" s="169"/>
      <c r="C203" s="170"/>
      <c r="D203" s="31" t="s">
        <v>68</v>
      </c>
      <c r="E203" s="56">
        <f>E204</f>
        <v>35000</v>
      </c>
    </row>
    <row r="204" spans="1:7" x14ac:dyDescent="0.3">
      <c r="A204" s="171"/>
      <c r="B204" s="172"/>
      <c r="C204" s="173"/>
      <c r="D204" s="27" t="s">
        <v>31</v>
      </c>
      <c r="E204" s="56">
        <f>E205</f>
        <v>35000</v>
      </c>
    </row>
    <row r="205" spans="1:7" x14ac:dyDescent="0.3">
      <c r="A205" s="174"/>
      <c r="B205" s="175"/>
      <c r="C205" s="176"/>
      <c r="D205" s="27" t="s">
        <v>40</v>
      </c>
      <c r="E205" s="56">
        <f>25000+10000</f>
        <v>35000</v>
      </c>
    </row>
    <row r="206" spans="1:7" x14ac:dyDescent="0.3">
      <c r="A206" s="36"/>
      <c r="B206" s="44"/>
      <c r="C206" s="45"/>
      <c r="D206" s="43"/>
      <c r="E206" s="55"/>
    </row>
    <row r="207" spans="1:7" x14ac:dyDescent="0.3">
      <c r="A207" s="36"/>
      <c r="B207" s="37"/>
      <c r="C207" s="25">
        <v>90095</v>
      </c>
      <c r="D207" s="21" t="s">
        <v>8</v>
      </c>
      <c r="E207" s="55">
        <f>E209+E214+E218</f>
        <v>728993.3</v>
      </c>
      <c r="G207" s="67"/>
    </row>
    <row r="208" spans="1:7" x14ac:dyDescent="0.3">
      <c r="A208" s="165"/>
      <c r="B208" s="166"/>
      <c r="C208" s="166"/>
      <c r="D208" s="166"/>
      <c r="E208" s="167"/>
    </row>
    <row r="209" spans="1:5" x14ac:dyDescent="0.3">
      <c r="A209" s="129">
        <v>34</v>
      </c>
      <c r="B209" s="130"/>
      <c r="C209" s="135"/>
      <c r="D209" s="26" t="s">
        <v>62</v>
      </c>
      <c r="E209" s="59">
        <f>E210</f>
        <v>198856.49</v>
      </c>
    </row>
    <row r="210" spans="1:5" x14ac:dyDescent="0.3">
      <c r="A210" s="131"/>
      <c r="B210" s="132"/>
      <c r="C210" s="136"/>
      <c r="D210" s="27" t="s">
        <v>37</v>
      </c>
      <c r="E210" s="60">
        <f>SUM(E211:E212)</f>
        <v>198856.49</v>
      </c>
    </row>
    <row r="211" spans="1:5" x14ac:dyDescent="0.3">
      <c r="A211" s="131"/>
      <c r="B211" s="132"/>
      <c r="C211" s="136"/>
      <c r="D211" s="27" t="s">
        <v>38</v>
      </c>
      <c r="E211" s="60"/>
    </row>
    <row r="212" spans="1:5" x14ac:dyDescent="0.3">
      <c r="A212" s="131"/>
      <c r="B212" s="132"/>
      <c r="C212" s="136"/>
      <c r="D212" s="23" t="s">
        <v>39</v>
      </c>
      <c r="E212" s="60">
        <v>198856.49</v>
      </c>
    </row>
    <row r="213" spans="1:5" x14ac:dyDescent="0.3">
      <c r="A213" s="159"/>
      <c r="B213" s="160"/>
      <c r="C213" s="160"/>
      <c r="D213" s="160"/>
      <c r="E213" s="161"/>
    </row>
    <row r="214" spans="1:5" x14ac:dyDescent="0.3">
      <c r="A214" s="129">
        <v>35</v>
      </c>
      <c r="B214" s="130"/>
      <c r="C214" s="135"/>
      <c r="D214" s="31" t="s">
        <v>36</v>
      </c>
      <c r="E214" s="59">
        <f>E215</f>
        <v>405136.81000000006</v>
      </c>
    </row>
    <row r="215" spans="1:5" x14ac:dyDescent="0.3">
      <c r="A215" s="131"/>
      <c r="B215" s="132"/>
      <c r="C215" s="136"/>
      <c r="D215" s="27" t="s">
        <v>31</v>
      </c>
      <c r="E215" s="60">
        <f>E216</f>
        <v>405136.81000000006</v>
      </c>
    </row>
    <row r="216" spans="1:5" x14ac:dyDescent="0.3">
      <c r="A216" s="133"/>
      <c r="B216" s="134"/>
      <c r="C216" s="137"/>
      <c r="D216" s="27" t="s">
        <v>40</v>
      </c>
      <c r="E216" s="60">
        <f>209000+63714.81+313122-127600-19000-25100-9000</f>
        <v>405136.81000000006</v>
      </c>
    </row>
    <row r="217" spans="1:5" x14ac:dyDescent="0.3">
      <c r="A217" s="34"/>
      <c r="B217" s="120"/>
      <c r="C217" s="32"/>
      <c r="D217" s="27"/>
      <c r="E217" s="60"/>
    </row>
    <row r="218" spans="1:5" x14ac:dyDescent="0.3">
      <c r="A218" s="129">
        <v>36</v>
      </c>
      <c r="B218" s="130"/>
      <c r="C218" s="135"/>
      <c r="D218" s="31" t="s">
        <v>69</v>
      </c>
      <c r="E218" s="59">
        <f>E219</f>
        <v>125000</v>
      </c>
    </row>
    <row r="219" spans="1:5" x14ac:dyDescent="0.3">
      <c r="A219" s="131"/>
      <c r="B219" s="132"/>
      <c r="C219" s="136"/>
      <c r="D219" s="27" t="s">
        <v>31</v>
      </c>
      <c r="E219" s="60">
        <f>E220</f>
        <v>125000</v>
      </c>
    </row>
    <row r="220" spans="1:5" x14ac:dyDescent="0.3">
      <c r="A220" s="133"/>
      <c r="B220" s="134"/>
      <c r="C220" s="137"/>
      <c r="D220" s="91" t="s">
        <v>40</v>
      </c>
      <c r="E220" s="60">
        <f>30000+30000+80000-15000</f>
        <v>125000</v>
      </c>
    </row>
    <row r="221" spans="1:5" x14ac:dyDescent="0.3">
      <c r="A221" s="34"/>
      <c r="B221" s="120"/>
      <c r="C221" s="120"/>
      <c r="D221" s="90"/>
      <c r="E221" s="96"/>
    </row>
    <row r="222" spans="1:5" x14ac:dyDescent="0.3">
      <c r="A222" s="159"/>
      <c r="B222" s="160"/>
      <c r="C222" s="160"/>
      <c r="D222" s="160"/>
      <c r="E222" s="161"/>
    </row>
    <row r="223" spans="1:5" x14ac:dyDescent="0.3">
      <c r="A223" s="46"/>
      <c r="B223" s="47">
        <v>921</v>
      </c>
      <c r="C223" s="47"/>
      <c r="D223" s="47" t="s">
        <v>10</v>
      </c>
      <c r="E223" s="97">
        <f>E243+E225+E232</f>
        <v>746770.77</v>
      </c>
    </row>
    <row r="224" spans="1:5" x14ac:dyDescent="0.3">
      <c r="A224" s="159"/>
      <c r="B224" s="160"/>
      <c r="C224" s="160"/>
      <c r="D224" s="160"/>
      <c r="E224" s="161"/>
    </row>
    <row r="225" spans="1:5" x14ac:dyDescent="0.3">
      <c r="A225" s="52"/>
      <c r="B225" s="42"/>
      <c r="C225" s="42">
        <v>92105</v>
      </c>
      <c r="D225" s="80" t="s">
        <v>84</v>
      </c>
      <c r="E225" s="81">
        <f>E227</f>
        <v>30000</v>
      </c>
    </row>
    <row r="226" spans="1:5" x14ac:dyDescent="0.3">
      <c r="A226" s="52"/>
      <c r="B226" s="42"/>
      <c r="C226" s="42"/>
      <c r="D226" s="94"/>
      <c r="E226" s="99"/>
    </row>
    <row r="227" spans="1:5" x14ac:dyDescent="0.3">
      <c r="A227" s="129">
        <v>37</v>
      </c>
      <c r="B227" s="130"/>
      <c r="C227" s="130"/>
      <c r="D227" s="80" t="s">
        <v>85</v>
      </c>
      <c r="E227" s="96">
        <f>E228</f>
        <v>30000</v>
      </c>
    </row>
    <row r="228" spans="1:5" x14ac:dyDescent="0.3">
      <c r="A228" s="131"/>
      <c r="B228" s="132"/>
      <c r="C228" s="132"/>
      <c r="D228" s="98" t="s">
        <v>82</v>
      </c>
      <c r="E228" s="96">
        <f>E230</f>
        <v>30000</v>
      </c>
    </row>
    <row r="229" spans="1:5" x14ac:dyDescent="0.3">
      <c r="A229" s="131"/>
      <c r="B229" s="132"/>
      <c r="C229" s="132"/>
      <c r="D229" s="98" t="s">
        <v>86</v>
      </c>
      <c r="E229" s="96"/>
    </row>
    <row r="230" spans="1:5" x14ac:dyDescent="0.3">
      <c r="A230" s="133"/>
      <c r="B230" s="134"/>
      <c r="C230" s="134"/>
      <c r="D230" s="98" t="s">
        <v>83</v>
      </c>
      <c r="E230" s="96">
        <f>35000-5000</f>
        <v>30000</v>
      </c>
    </row>
    <row r="231" spans="1:5" x14ac:dyDescent="0.3">
      <c r="A231" s="35"/>
      <c r="B231" s="33"/>
      <c r="C231" s="33"/>
      <c r="D231" s="95"/>
      <c r="E231" s="85"/>
    </row>
    <row r="232" spans="1:5" x14ac:dyDescent="0.3">
      <c r="A232" s="52"/>
      <c r="B232" s="42"/>
      <c r="C232" s="42">
        <v>92109</v>
      </c>
      <c r="D232" s="80" t="s">
        <v>80</v>
      </c>
      <c r="E232" s="81">
        <f>E234+E238</f>
        <v>233100</v>
      </c>
    </row>
    <row r="233" spans="1:5" x14ac:dyDescent="0.3">
      <c r="A233" s="52"/>
      <c r="B233" s="42"/>
      <c r="C233" s="42"/>
      <c r="D233" s="94"/>
      <c r="E233" s="100"/>
    </row>
    <row r="234" spans="1:5" x14ac:dyDescent="0.3">
      <c r="A234" s="129">
        <v>38</v>
      </c>
      <c r="B234" s="130"/>
      <c r="C234" s="130"/>
      <c r="D234" s="80" t="s">
        <v>81</v>
      </c>
      <c r="E234" s="96">
        <f>E235</f>
        <v>200000</v>
      </c>
    </row>
    <row r="235" spans="1:5" x14ac:dyDescent="0.3">
      <c r="A235" s="131"/>
      <c r="B235" s="132"/>
      <c r="C235" s="132"/>
      <c r="D235" s="98" t="s">
        <v>82</v>
      </c>
      <c r="E235" s="96">
        <f>E236</f>
        <v>200000</v>
      </c>
    </row>
    <row r="236" spans="1:5" x14ac:dyDescent="0.3">
      <c r="A236" s="133"/>
      <c r="B236" s="134"/>
      <c r="C236" s="134"/>
      <c r="D236" s="98" t="s">
        <v>83</v>
      </c>
      <c r="E236" s="96">
        <v>200000</v>
      </c>
    </row>
    <row r="237" spans="1:5" x14ac:dyDescent="0.3">
      <c r="A237" s="35"/>
      <c r="B237" s="33"/>
      <c r="C237" s="33"/>
      <c r="D237" s="95"/>
      <c r="E237" s="86"/>
    </row>
    <row r="238" spans="1:5" ht="41.4" x14ac:dyDescent="0.3">
      <c r="A238" s="129">
        <v>39</v>
      </c>
      <c r="B238" s="130"/>
      <c r="C238" s="135"/>
      <c r="D238" s="88" t="s">
        <v>96</v>
      </c>
      <c r="E238" s="85">
        <f>E239</f>
        <v>33100</v>
      </c>
    </row>
    <row r="239" spans="1:5" x14ac:dyDescent="0.3">
      <c r="A239" s="131"/>
      <c r="B239" s="132"/>
      <c r="C239" s="136"/>
      <c r="D239" s="98" t="s">
        <v>3</v>
      </c>
      <c r="E239" s="86">
        <f>E240+E241</f>
        <v>33100</v>
      </c>
    </row>
    <row r="240" spans="1:5" x14ac:dyDescent="0.3">
      <c r="A240" s="131"/>
      <c r="B240" s="132"/>
      <c r="C240" s="136"/>
      <c r="D240" s="98" t="s">
        <v>97</v>
      </c>
      <c r="E240" s="86">
        <v>15000</v>
      </c>
    </row>
    <row r="241" spans="1:7" x14ac:dyDescent="0.3">
      <c r="A241" s="133"/>
      <c r="B241" s="134"/>
      <c r="C241" s="137"/>
      <c r="D241" s="98" t="s">
        <v>16</v>
      </c>
      <c r="E241" s="86">
        <f>15000+3100</f>
        <v>18100</v>
      </c>
    </row>
    <row r="242" spans="1:7" x14ac:dyDescent="0.3">
      <c r="A242" s="52"/>
      <c r="B242" s="42"/>
      <c r="C242" s="42"/>
      <c r="D242" s="94"/>
      <c r="E242" s="70"/>
    </row>
    <row r="243" spans="1:7" x14ac:dyDescent="0.3">
      <c r="A243" s="28"/>
      <c r="B243" s="29"/>
      <c r="C243" s="29">
        <v>92120</v>
      </c>
      <c r="D243" s="16" t="s">
        <v>14</v>
      </c>
      <c r="E243" s="55">
        <f>E245</f>
        <v>483670.77</v>
      </c>
      <c r="G243" s="68"/>
    </row>
    <row r="244" spans="1:7" x14ac:dyDescent="0.3">
      <c r="A244" s="159"/>
      <c r="B244" s="160"/>
      <c r="C244" s="160"/>
      <c r="D244" s="160"/>
      <c r="E244" s="161"/>
    </row>
    <row r="245" spans="1:7" ht="28.2" x14ac:dyDescent="0.3">
      <c r="A245" s="129">
        <v>40</v>
      </c>
      <c r="B245" s="130"/>
      <c r="C245" s="130"/>
      <c r="D245" s="16" t="s">
        <v>21</v>
      </c>
      <c r="E245" s="56">
        <f>E246</f>
        <v>483670.77</v>
      </c>
    </row>
    <row r="246" spans="1:7" x14ac:dyDescent="0.3">
      <c r="A246" s="131"/>
      <c r="B246" s="132"/>
      <c r="C246" s="132"/>
      <c r="D246" s="17" t="s">
        <v>3</v>
      </c>
      <c r="E246" s="56">
        <f>SUM(E247:E248)</f>
        <v>483670.77</v>
      </c>
    </row>
    <row r="247" spans="1:7" x14ac:dyDescent="0.3">
      <c r="A247" s="131"/>
      <c r="B247" s="132"/>
      <c r="C247" s="132"/>
      <c r="D247" s="20" t="s">
        <v>16</v>
      </c>
      <c r="E247" s="56"/>
    </row>
    <row r="248" spans="1:7" x14ac:dyDescent="0.3">
      <c r="A248" s="133"/>
      <c r="B248" s="134"/>
      <c r="C248" s="134"/>
      <c r="D248" s="20" t="s">
        <v>23</v>
      </c>
      <c r="E248" s="61">
        <v>483670.77</v>
      </c>
      <c r="F248" s="67"/>
    </row>
    <row r="249" spans="1:7" x14ac:dyDescent="0.3">
      <c r="A249" s="159"/>
      <c r="B249" s="160"/>
      <c r="C249" s="160"/>
      <c r="D249" s="160"/>
      <c r="E249" s="161"/>
      <c r="F249" s="67"/>
    </row>
    <row r="250" spans="1:7" x14ac:dyDescent="0.3">
      <c r="A250" s="111"/>
      <c r="B250" s="89">
        <v>926</v>
      </c>
      <c r="C250" s="89"/>
      <c r="D250" s="101" t="s">
        <v>87</v>
      </c>
      <c r="E250" s="103">
        <f>E258+E252</f>
        <v>143074.98000000001</v>
      </c>
      <c r="F250" s="67"/>
      <c r="G250" s="68"/>
    </row>
    <row r="251" spans="1:7" x14ac:dyDescent="0.3">
      <c r="A251" s="111"/>
      <c r="B251" s="89"/>
      <c r="C251" s="89"/>
      <c r="D251" s="101"/>
      <c r="E251" s="103"/>
      <c r="F251" s="67"/>
    </row>
    <row r="252" spans="1:7" x14ac:dyDescent="0.3">
      <c r="A252" s="111"/>
      <c r="B252" s="89"/>
      <c r="C252" s="89">
        <v>92601</v>
      </c>
      <c r="D252" s="101" t="s">
        <v>114</v>
      </c>
      <c r="E252" s="103">
        <f>E254</f>
        <v>12856</v>
      </c>
      <c r="F252" s="67"/>
    </row>
    <row r="253" spans="1:7" x14ac:dyDescent="0.3">
      <c r="A253" s="63"/>
      <c r="B253" s="64"/>
      <c r="C253" s="65"/>
      <c r="D253" s="101"/>
      <c r="E253" s="103"/>
      <c r="F253" s="67"/>
    </row>
    <row r="254" spans="1:7" x14ac:dyDescent="0.3">
      <c r="A254" s="129">
        <v>41</v>
      </c>
      <c r="B254" s="130"/>
      <c r="C254" s="135"/>
      <c r="D254" s="101" t="s">
        <v>115</v>
      </c>
      <c r="E254" s="103">
        <f>E255</f>
        <v>12856</v>
      </c>
      <c r="F254" s="67"/>
    </row>
    <row r="255" spans="1:7" x14ac:dyDescent="0.3">
      <c r="A255" s="131"/>
      <c r="B255" s="132"/>
      <c r="C255" s="136"/>
      <c r="D255" s="17" t="s">
        <v>3</v>
      </c>
      <c r="E255" s="61">
        <f>E256</f>
        <v>12856</v>
      </c>
      <c r="F255" s="67"/>
    </row>
    <row r="256" spans="1:7" x14ac:dyDescent="0.3">
      <c r="A256" s="133"/>
      <c r="B256" s="134"/>
      <c r="C256" s="137"/>
      <c r="D256" s="20" t="s">
        <v>16</v>
      </c>
      <c r="E256" s="61">
        <v>12856</v>
      </c>
      <c r="F256" s="67"/>
    </row>
    <row r="257" spans="1:7" x14ac:dyDescent="0.3">
      <c r="A257" s="111"/>
      <c r="B257" s="89"/>
      <c r="C257" s="89"/>
      <c r="D257" s="49"/>
      <c r="E257" s="61"/>
      <c r="F257" s="67"/>
    </row>
    <row r="258" spans="1:7" x14ac:dyDescent="0.3">
      <c r="A258" s="111"/>
      <c r="B258" s="89"/>
      <c r="C258" s="89">
        <v>92605</v>
      </c>
      <c r="D258" s="101" t="s">
        <v>88</v>
      </c>
      <c r="E258" s="61">
        <f>E264+E260</f>
        <v>130218.98000000001</v>
      </c>
      <c r="F258" s="67"/>
    </row>
    <row r="259" spans="1:7" x14ac:dyDescent="0.3">
      <c r="A259" s="63"/>
      <c r="B259" s="64"/>
      <c r="C259" s="65"/>
      <c r="D259" s="101"/>
      <c r="E259" s="61"/>
      <c r="F259" s="67"/>
    </row>
    <row r="260" spans="1:7" x14ac:dyDescent="0.3">
      <c r="A260" s="129">
        <v>42</v>
      </c>
      <c r="B260" s="130"/>
      <c r="C260" s="135"/>
      <c r="D260" s="101" t="s">
        <v>116</v>
      </c>
      <c r="E260" s="61">
        <f>E261</f>
        <v>23000</v>
      </c>
      <c r="F260" s="67"/>
    </row>
    <row r="261" spans="1:7" x14ac:dyDescent="0.3">
      <c r="A261" s="131"/>
      <c r="B261" s="132"/>
      <c r="C261" s="136"/>
      <c r="D261" s="17" t="s">
        <v>3</v>
      </c>
      <c r="E261" s="61">
        <f>E262</f>
        <v>23000</v>
      </c>
      <c r="F261" s="67"/>
    </row>
    <row r="262" spans="1:7" x14ac:dyDescent="0.3">
      <c r="A262" s="133"/>
      <c r="B262" s="134"/>
      <c r="C262" s="137"/>
      <c r="D262" s="20" t="s">
        <v>16</v>
      </c>
      <c r="E262" s="61">
        <f>15000+8000</f>
        <v>23000</v>
      </c>
      <c r="F262" s="67"/>
    </row>
    <row r="263" spans="1:7" x14ac:dyDescent="0.3">
      <c r="A263" s="63"/>
      <c r="B263" s="64"/>
      <c r="C263" s="65"/>
      <c r="D263" s="101"/>
      <c r="E263" s="61"/>
      <c r="F263" s="67"/>
    </row>
    <row r="264" spans="1:7" x14ac:dyDescent="0.3">
      <c r="A264" s="129">
        <v>43</v>
      </c>
      <c r="B264" s="130"/>
      <c r="C264" s="135"/>
      <c r="D264" s="101" t="s">
        <v>89</v>
      </c>
      <c r="E264" s="61">
        <f>E265</f>
        <v>107218.98000000001</v>
      </c>
      <c r="F264" s="67"/>
    </row>
    <row r="265" spans="1:7" x14ac:dyDescent="0.3">
      <c r="A265" s="131"/>
      <c r="B265" s="132"/>
      <c r="C265" s="136"/>
      <c r="D265" s="49" t="s">
        <v>25</v>
      </c>
      <c r="E265" s="61">
        <f>SUM(E266:E267)</f>
        <v>107218.98000000001</v>
      </c>
      <c r="F265" s="67"/>
    </row>
    <row r="266" spans="1:7" x14ac:dyDescent="0.3">
      <c r="A266" s="131"/>
      <c r="B266" s="132"/>
      <c r="C266" s="136"/>
      <c r="D266" s="49" t="s">
        <v>90</v>
      </c>
      <c r="E266" s="61">
        <v>50000</v>
      </c>
      <c r="F266" s="67"/>
    </row>
    <row r="267" spans="1:7" x14ac:dyDescent="0.3">
      <c r="A267" s="133"/>
      <c r="B267" s="134"/>
      <c r="C267" s="137"/>
      <c r="D267" s="49" t="s">
        <v>73</v>
      </c>
      <c r="E267" s="61">
        <f>57218.98</f>
        <v>57218.98</v>
      </c>
      <c r="F267" s="67"/>
    </row>
    <row r="268" spans="1:7" x14ac:dyDescent="0.3">
      <c r="A268" s="162" t="s">
        <v>9</v>
      </c>
      <c r="B268" s="163"/>
      <c r="C268" s="163"/>
      <c r="D268" s="164"/>
      <c r="E268" s="62">
        <f>E14+E52+E118+E176+E223+E149+E7+E170+E250+E98+E70+E64+E158</f>
        <v>25786907.390000001</v>
      </c>
      <c r="G268" s="68"/>
    </row>
    <row r="269" spans="1:7" x14ac:dyDescent="0.3">
      <c r="A269" s="3"/>
      <c r="B269" s="3"/>
      <c r="C269" s="3"/>
      <c r="E269" s="123">
        <v>25786907.390000001</v>
      </c>
    </row>
    <row r="270" spans="1:7" x14ac:dyDescent="0.3">
      <c r="A270" s="3"/>
      <c r="B270" s="3"/>
      <c r="C270" s="3"/>
      <c r="E270" s="123">
        <f>E268-E269</f>
        <v>0</v>
      </c>
    </row>
    <row r="271" spans="1:7" x14ac:dyDescent="0.3">
      <c r="E271" s="102"/>
    </row>
  </sheetData>
  <mergeCells count="57">
    <mergeCell ref="A268:D268"/>
    <mergeCell ref="A208:E208"/>
    <mergeCell ref="A222:E222"/>
    <mergeCell ref="A214:C216"/>
    <mergeCell ref="A209:C212"/>
    <mergeCell ref="A244:E244"/>
    <mergeCell ref="A224:E224"/>
    <mergeCell ref="A213:E213"/>
    <mergeCell ref="A218:C220"/>
    <mergeCell ref="A249:E249"/>
    <mergeCell ref="A264:C267"/>
    <mergeCell ref="A227:C230"/>
    <mergeCell ref="A234:C236"/>
    <mergeCell ref="A238:C241"/>
    <mergeCell ref="A260:C262"/>
    <mergeCell ref="A254:C256"/>
    <mergeCell ref="A2:D2"/>
    <mergeCell ref="A6:E6"/>
    <mergeCell ref="A17:C19"/>
    <mergeCell ref="A55:C57"/>
    <mergeCell ref="A141:E141"/>
    <mergeCell ref="A27:C30"/>
    <mergeCell ref="A9:C12"/>
    <mergeCell ref="A138:C140"/>
    <mergeCell ref="A121:C124"/>
    <mergeCell ref="A21:C23"/>
    <mergeCell ref="A33:C36"/>
    <mergeCell ref="A37:E37"/>
    <mergeCell ref="A47:C50"/>
    <mergeCell ref="A157:E157"/>
    <mergeCell ref="A144:C147"/>
    <mergeCell ref="A160:C163"/>
    <mergeCell ref="A152:C156"/>
    <mergeCell ref="A133:C136"/>
    <mergeCell ref="A245:C248"/>
    <mergeCell ref="A190:C194"/>
    <mergeCell ref="A172:C174"/>
    <mergeCell ref="A184:C186"/>
    <mergeCell ref="A166:C168"/>
    <mergeCell ref="A203:C205"/>
    <mergeCell ref="A196:C200"/>
    <mergeCell ref="A178:C181"/>
    <mergeCell ref="A38:C41"/>
    <mergeCell ref="A66:C68"/>
    <mergeCell ref="A130:C132"/>
    <mergeCell ref="A73:C76"/>
    <mergeCell ref="A110:C112"/>
    <mergeCell ref="A78:C81"/>
    <mergeCell ref="A100:C102"/>
    <mergeCell ref="A105:C108"/>
    <mergeCell ref="A83:C87"/>
    <mergeCell ref="A114:C116"/>
    <mergeCell ref="A88:C92"/>
    <mergeCell ref="A93:C97"/>
    <mergeCell ref="A126:C128"/>
    <mergeCell ref="A43:C45"/>
    <mergeCell ref="A61:C62"/>
  </mergeCells>
  <pageMargins left="0.7" right="0.7" top="0.75" bottom="0.75" header="0.3" footer="0.3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2026-09-02T11:49:36Z</dcterms:modified>
</cp:coreProperties>
</file>